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60" windowWidth="19035" windowHeight="11250" activeTab="1"/>
  </bookViews>
  <sheets>
    <sheet name="Instructions" sheetId="2" r:id="rId1"/>
    <sheet name="Multiple Log Error Rate Tool" sheetId="1" r:id="rId2"/>
    <sheet name="Interpreting Results" sheetId="4" r:id="rId3"/>
  </sheets>
  <calcPr calcId="125725"/>
</workbook>
</file>

<file path=xl/calcChain.xml><?xml version="1.0" encoding="utf-8"?>
<calcChain xmlns="http://schemas.openxmlformats.org/spreadsheetml/2006/main">
  <c r="AE45" i="1"/>
  <c r="AD45"/>
  <c r="AE44"/>
  <c r="AD44"/>
  <c r="AE43"/>
  <c r="AD43"/>
  <c r="AE42"/>
  <c r="AD42"/>
  <c r="AE41"/>
  <c r="AD41"/>
  <c r="AE40"/>
  <c r="AD40"/>
  <c r="AE39"/>
  <c r="AD39"/>
  <c r="AE38"/>
  <c r="AD38"/>
  <c r="AE37"/>
  <c r="AD37"/>
  <c r="AE36"/>
  <c r="AD36"/>
  <c r="AE35"/>
  <c r="AD35"/>
  <c r="AE34"/>
  <c r="AD34"/>
  <c r="AE33"/>
  <c r="AD33"/>
  <c r="AE32"/>
  <c r="AD32"/>
  <c r="AE31"/>
  <c r="AD31"/>
  <c r="AE30"/>
  <c r="AD30"/>
  <c r="AE29"/>
  <c r="AD29"/>
  <c r="AE28"/>
  <c r="AD28"/>
  <c r="AE27"/>
  <c r="AD27"/>
  <c r="AE26"/>
  <c r="AD26"/>
  <c r="AE25"/>
  <c r="AD25"/>
  <c r="AE24"/>
  <c r="AD24"/>
  <c r="AE23"/>
  <c r="AD23"/>
  <c r="AE22"/>
  <c r="AD22"/>
  <c r="AE21"/>
  <c r="AD21"/>
  <c r="AE20"/>
  <c r="AD20"/>
  <c r="AE19"/>
  <c r="AD19"/>
  <c r="AE18"/>
  <c r="AD18"/>
  <c r="AE17"/>
  <c r="AD17"/>
  <c r="AE16"/>
  <c r="AD16"/>
  <c r="AE15"/>
  <c r="AD15"/>
  <c r="AE14"/>
  <c r="AD14"/>
  <c r="AE13"/>
  <c r="AD13"/>
  <c r="AE12"/>
  <c r="AD12"/>
  <c r="AE11"/>
  <c r="AD11"/>
  <c r="AE10"/>
  <c r="AD10"/>
  <c r="AE9"/>
  <c r="AD9"/>
  <c r="AE8"/>
  <c r="AD8"/>
  <c r="AE7"/>
  <c r="AD7"/>
  <c r="AE6"/>
  <c r="AD6"/>
  <c r="AE5"/>
  <c r="AD5"/>
  <c r="AE4"/>
  <c r="AD4"/>
  <c r="AE3"/>
  <c r="AD3"/>
  <c r="AE2"/>
  <c r="AD2"/>
  <c r="W26" l="1"/>
  <c r="X26"/>
  <c r="Y26"/>
  <c r="Z26"/>
  <c r="AA26"/>
  <c r="AB26"/>
  <c r="AC26"/>
  <c r="W15"/>
  <c r="X15"/>
  <c r="Y15"/>
  <c r="Z15"/>
  <c r="AA15"/>
  <c r="AB15"/>
  <c r="AC15"/>
  <c r="W25"/>
  <c r="X25"/>
  <c r="Y25"/>
  <c r="Z25"/>
  <c r="AA25"/>
  <c r="AB25"/>
  <c r="AC25"/>
  <c r="W16"/>
  <c r="X16"/>
  <c r="Y16"/>
  <c r="Z16"/>
  <c r="AA16"/>
  <c r="AB16"/>
  <c r="AC16"/>
  <c r="W37"/>
  <c r="X37"/>
  <c r="Y37"/>
  <c r="Z37"/>
  <c r="AA37"/>
  <c r="AB37"/>
  <c r="AC37"/>
  <c r="W14"/>
  <c r="X14"/>
  <c r="Y14"/>
  <c r="Z14"/>
  <c r="AA14"/>
  <c r="AB14"/>
  <c r="AC14"/>
  <c r="W29"/>
  <c r="X29"/>
  <c r="Y29"/>
  <c r="Z29"/>
  <c r="AA29"/>
  <c r="AB29"/>
  <c r="AC29"/>
  <c r="W10"/>
  <c r="X10"/>
  <c r="Y10"/>
  <c r="Z10"/>
  <c r="AA10"/>
  <c r="AB10"/>
  <c r="AC10"/>
  <c r="W7"/>
  <c r="X7"/>
  <c r="Y7"/>
  <c r="Z7"/>
  <c r="AA7"/>
  <c r="AB7"/>
  <c r="AC7"/>
  <c r="W5"/>
  <c r="X5"/>
  <c r="Y5"/>
  <c r="Z5"/>
  <c r="AA5"/>
  <c r="AB5"/>
  <c r="AC5"/>
  <c r="W9"/>
  <c r="X9"/>
  <c r="Y9"/>
  <c r="Z9"/>
  <c r="AA9"/>
  <c r="AB9"/>
  <c r="AC9"/>
  <c r="W19"/>
  <c r="X19"/>
  <c r="Y19"/>
  <c r="Z19"/>
  <c r="AA19"/>
  <c r="AB19"/>
  <c r="AC19"/>
  <c r="W13"/>
  <c r="X13"/>
  <c r="Y13"/>
  <c r="Z13"/>
  <c r="AA13"/>
  <c r="AB13"/>
  <c r="AC13"/>
  <c r="W41"/>
  <c r="X41"/>
  <c r="Y41"/>
  <c r="Z41"/>
  <c r="AA41"/>
  <c r="AB41"/>
  <c r="AC41"/>
  <c r="W2"/>
  <c r="X2"/>
  <c r="Y2"/>
  <c r="Z2"/>
  <c r="AA2"/>
  <c r="AB2"/>
  <c r="AC2"/>
  <c r="W4"/>
  <c r="X4"/>
  <c r="Y4"/>
  <c r="Z4"/>
  <c r="AA4"/>
  <c r="AB4"/>
  <c r="AC4"/>
  <c r="W11"/>
  <c r="X11"/>
  <c r="Y11"/>
  <c r="Z11"/>
  <c r="AA11"/>
  <c r="AB11"/>
  <c r="AC11"/>
  <c r="W43"/>
  <c r="X43"/>
  <c r="Y43"/>
  <c r="Z43"/>
  <c r="AA43"/>
  <c r="AB43"/>
  <c r="AC43"/>
  <c r="W39"/>
  <c r="X39"/>
  <c r="Y39"/>
  <c r="Z39"/>
  <c r="AA39"/>
  <c r="AB39"/>
  <c r="AC39"/>
  <c r="W12"/>
  <c r="X12"/>
  <c r="Y12"/>
  <c r="Z12"/>
  <c r="AA12"/>
  <c r="AB12"/>
  <c r="AC12"/>
  <c r="W31"/>
  <c r="X31"/>
  <c r="Y31"/>
  <c r="Z31"/>
  <c r="AA31"/>
  <c r="AB31"/>
  <c r="AC31"/>
  <c r="W45"/>
  <c r="X45"/>
  <c r="Y45"/>
  <c r="Z45"/>
  <c r="AA45"/>
  <c r="AB45"/>
  <c r="AC45"/>
  <c r="W22"/>
  <c r="X22"/>
  <c r="Y22"/>
  <c r="Z22"/>
  <c r="AA22"/>
  <c r="AB22"/>
  <c r="AC22"/>
  <c r="W42"/>
  <c r="X42"/>
  <c r="Y42"/>
  <c r="Z42"/>
  <c r="AA42"/>
  <c r="AB42"/>
  <c r="AC42"/>
  <c r="W44"/>
  <c r="X44"/>
  <c r="Y44"/>
  <c r="Z44"/>
  <c r="AA44"/>
  <c r="AB44"/>
  <c r="AC44"/>
  <c r="W21"/>
  <c r="X21"/>
  <c r="Y21"/>
  <c r="Z21"/>
  <c r="AA21"/>
  <c r="AB21"/>
  <c r="AC21"/>
  <c r="W40"/>
  <c r="X40"/>
  <c r="Y40"/>
  <c r="Z40"/>
  <c r="AA40"/>
  <c r="AB40"/>
  <c r="AC40"/>
  <c r="W33"/>
  <c r="X33"/>
  <c r="Y33"/>
  <c r="Z33"/>
  <c r="AA33"/>
  <c r="AB33"/>
  <c r="AC33"/>
  <c r="W8"/>
  <c r="X8"/>
  <c r="Y8"/>
  <c r="Z8"/>
  <c r="AA8"/>
  <c r="AB8"/>
  <c r="AC8"/>
  <c r="W34"/>
  <c r="X34"/>
  <c r="Y34"/>
  <c r="Z34"/>
  <c r="AA34"/>
  <c r="AB34"/>
  <c r="AC34"/>
  <c r="W35"/>
  <c r="X35"/>
  <c r="Y35"/>
  <c r="Z35"/>
  <c r="AA35"/>
  <c r="AB35"/>
  <c r="AC35"/>
  <c r="W30"/>
  <c r="X30"/>
  <c r="Y30"/>
  <c r="Z30"/>
  <c r="AA30"/>
  <c r="AB30"/>
  <c r="AC30"/>
  <c r="W27"/>
  <c r="X27"/>
  <c r="Y27"/>
  <c r="Z27"/>
  <c r="AA27"/>
  <c r="AB27"/>
  <c r="AC27"/>
  <c r="W17"/>
  <c r="X17"/>
  <c r="Y17"/>
  <c r="Z17"/>
  <c r="AA17"/>
  <c r="AB17"/>
  <c r="AC17"/>
  <c r="AC18"/>
  <c r="AC24"/>
  <c r="AC28"/>
  <c r="AC38"/>
  <c r="AC20"/>
  <c r="AC23"/>
  <c r="AC36"/>
  <c r="AC3"/>
  <c r="AC32"/>
  <c r="AC6"/>
  <c r="AB18"/>
  <c r="AB24"/>
  <c r="AB28"/>
  <c r="AB38"/>
  <c r="AB20"/>
  <c r="AB23"/>
  <c r="AB36"/>
  <c r="AB3"/>
  <c r="AB32"/>
  <c r="AB6"/>
  <c r="AA18"/>
  <c r="AA24"/>
  <c r="AA28"/>
  <c r="AA38"/>
  <c r="AA20"/>
  <c r="AA23"/>
  <c r="AA36"/>
  <c r="AA3"/>
  <c r="AA32"/>
  <c r="AA6"/>
  <c r="Z18"/>
  <c r="Z24"/>
  <c r="Z28"/>
  <c r="Z38"/>
  <c r="Z20"/>
  <c r="Z23"/>
  <c r="Z36"/>
  <c r="Z3"/>
  <c r="Z32"/>
  <c r="Z6"/>
  <c r="X18"/>
  <c r="Y18"/>
  <c r="X24"/>
  <c r="Y24"/>
  <c r="X28"/>
  <c r="Y28"/>
  <c r="X38"/>
  <c r="Y38"/>
  <c r="X20"/>
  <c r="Y20"/>
  <c r="X23"/>
  <c r="Y23"/>
  <c r="X36"/>
  <c r="Y36"/>
  <c r="X3"/>
  <c r="Y3"/>
  <c r="X32"/>
  <c r="Y32"/>
  <c r="X6"/>
  <c r="Y6"/>
  <c r="W18"/>
  <c r="W24"/>
  <c r="W28"/>
  <c r="W38"/>
  <c r="W20"/>
  <c r="W23"/>
  <c r="W36"/>
  <c r="W3"/>
  <c r="W32"/>
  <c r="W6"/>
</calcChain>
</file>

<file path=xl/sharedStrings.xml><?xml version="1.0" encoding="utf-8"?>
<sst xmlns="http://schemas.openxmlformats.org/spreadsheetml/2006/main" count="194" uniqueCount="151">
  <si>
    <t>FILENAME</t>
  </si>
  <si>
    <t>LTO DUMP Header.Serial No</t>
  </si>
  <si>
    <t>LTO DUMP Header.Model</t>
  </si>
  <si>
    <t>Lifetime Cleaning Op.</t>
  </si>
  <si>
    <t>MMH since last Clean</t>
  </si>
  <si>
    <t>Stop Writes (outbound)</t>
  </si>
  <si>
    <t>Stop Writes (inbound)</t>
  </si>
  <si>
    <t>Write Skips (outbound)</t>
  </si>
  <si>
    <t>Write Skips (inbound)</t>
  </si>
  <si>
    <t>Read Bytes Requiring C1 (outbound)</t>
  </si>
  <si>
    <t>Read Bytes Requiring C1 (inbound)</t>
  </si>
  <si>
    <t>Read Datasets (outbound)</t>
  </si>
  <si>
    <t>Read Datasets (inbound)</t>
  </si>
  <si>
    <t>Write Datasets (outbound)</t>
  </si>
  <si>
    <t>Write Datasets (inbound)</t>
  </si>
  <si>
    <t>Write Servo Position Events (outbound)</t>
  </si>
  <si>
    <t>Write Servo Position Events (inbound)</t>
  </si>
  <si>
    <t>Read Forward Servo Position Events (outbound)</t>
  </si>
  <si>
    <t>Read Forward Servo Position Events (inbound)</t>
  </si>
  <si>
    <t>ULTRIUM-TD5</t>
  </si>
  <si>
    <t>Rewrite Error Rate</t>
  </si>
  <si>
    <t>RW Rate FWD</t>
  </si>
  <si>
    <t>RW Rate REV</t>
  </si>
  <si>
    <t>Read Correction error rate</t>
  </si>
  <si>
    <t>Stop Write error rate</t>
  </si>
  <si>
    <t>SPE (Write)</t>
  </si>
  <si>
    <t>SPE (Read)</t>
  </si>
  <si>
    <t>Lifetime MMH</t>
  </si>
  <si>
    <t>Lt Meters Tape Processed</t>
  </si>
  <si>
    <t>CS6_R1L13_DT0013_PDS1_CS6IDP0_09-02-2012_mcd_ct15_tg294a00_l0</t>
  </si>
  <si>
    <t>Y51068015042</t>
  </si>
  <si>
    <t>CS6_R1L18_DT0018_PDS2_CS6IDP0_09-02-2012_mcd_ct14_tg1f4d00_l0</t>
  </si>
  <si>
    <t>Y51068025162</t>
  </si>
  <si>
    <t>CS6_R2L02_DT0002_PDS7_CS6IDP2_09-02-2012_mcd_ct14_tg1fc100_l0</t>
  </si>
  <si>
    <t>Y59168005865</t>
  </si>
  <si>
    <t>CS6_R2L13_DT0013_PDS6_CS6IDP2_09-02-2012_mcd_ct15_tg29c600_l0</t>
  </si>
  <si>
    <t>Y51068016795</t>
  </si>
  <si>
    <t>CS6_R2L21_DT0021_PDS5_CS6IDP2_09-02-2012_mcd_ct15_tg29ca00_l0</t>
  </si>
  <si>
    <t>Y51068013900</t>
  </si>
  <si>
    <t>CS6_W3L02_DT0002_PDS4_CS6IDP1_09-02-2012_mcd_ct14_tg153f00_l0</t>
  </si>
  <si>
    <t>Y51068028369</t>
  </si>
  <si>
    <t>CS6_W3L05_DT0005_PDS8_CS6IDP3_09-02-2012_mcd_ct15_tg1f3d00_l0</t>
  </si>
  <si>
    <t>Y51068024798</t>
  </si>
  <si>
    <t>CS6_W3L06_DT0006_PDSB_CS6IDP5_09-02-2012_mcd_ct14_tg153d00_l0</t>
  </si>
  <si>
    <t>Y51068015510</t>
  </si>
  <si>
    <t>CS6_W3L09_DT0009_PDSC_CS6IDP6_09-02-2012_mcd_ct15_tg1f3700_l0</t>
  </si>
  <si>
    <t>Y59168004367</t>
  </si>
  <si>
    <t>CS6_W4L01_DT0001_PDS3_CS6IDP1_09-02-2012_mcd_ct15_tg1f4700_l0</t>
  </si>
  <si>
    <t>Y59068014636</t>
  </si>
  <si>
    <t>CS6_W4L05_DT0005_PDSA_CS6IDP5_09-02-2012_mcd_ct15_tg1f4500_l0</t>
  </si>
  <si>
    <t>Y51068015283</t>
  </si>
  <si>
    <t>CS6_W4L06_DT0006_PDS9_CS6IDP3_09-02-2012_mcd_ct14_tg154500_l0</t>
  </si>
  <si>
    <t>Y59168800188</t>
  </si>
  <si>
    <t>CS6_W4L10_DT0010_PDSD_CS6IDP6_09-02-2012_mcd_ct14_tg150f00_l0</t>
  </si>
  <si>
    <t>Y59268010788</t>
  </si>
  <si>
    <t>CS7_R1L05_DT0005_PDS8_CS7IDP2_09-02-2012_mcd_ct15_tg294600_l0</t>
  </si>
  <si>
    <t>Y59068006847</t>
  </si>
  <si>
    <t>CS7_R1L06_DT0006_PDS4_CS7IDP0_09-02-2012_mcd_ct14_tg1f4600_l0</t>
  </si>
  <si>
    <t>Y59068004519</t>
  </si>
  <si>
    <t>CS7_R1L09_DT0009_PDS3_CS7IDP0_09-02-2012_mcd_ct15_tg294900_l0</t>
  </si>
  <si>
    <t>Y51068026343</t>
  </si>
  <si>
    <t>CS7_R1L14_DT0014_PDSB_CS7IDP2_09-02-2012_mcd_ct14_tg1f4a00_l0</t>
  </si>
  <si>
    <t>Y51068020930</t>
  </si>
  <si>
    <t>CS7_R2L05_DT0005_PDS1_CS7IDP0_09-02-2012_mcd_ct15_tg29c200_l0</t>
  </si>
  <si>
    <t>Y51068013821</t>
  </si>
  <si>
    <t>CS7_R2L09_DT0009_PDS7_CS7IDP2_09-02-2012_mcd_ct15_tg29c500_l0</t>
  </si>
  <si>
    <t>Y59068006976</t>
  </si>
  <si>
    <t>CS7_R2L14_DT0014_PDSA_CS7IDP2_09-02-2012_mcd_ct14_tg1f9600_l0</t>
  </si>
  <si>
    <t>Y51068014317</t>
  </si>
  <si>
    <t>CS7_W3L10_DT0010_PDS6_CS7IDP1_09-02-2012_mcd_ct14_tg153700_l0</t>
  </si>
  <si>
    <t>Y59168005789</t>
  </si>
  <si>
    <t>CS7_W3L13_DT0013_PDSD_CS7IDP3_09-02-2012_mcd_ct15_tg1f3500_l0</t>
  </si>
  <si>
    <t>Y59068018923</t>
  </si>
  <si>
    <t>CS7_W3L14_DT0014_PDSH_CS7IDP4_09-02-2012_mcd_ct14_tg153500_l0</t>
  </si>
  <si>
    <t>Y59068024486</t>
  </si>
  <si>
    <t>CS7_W3L17_DT0017_PDSI_CS7IDP5_09-02-2012_mcd_ct15_tg1f4f00_l0</t>
  </si>
  <si>
    <t>Y59068010929</t>
  </si>
  <si>
    <t>CS7_W3L18_DT0018_PDSL_CS7IDP6_09-02-2012_mcd_ct14_tg154f00_l0</t>
  </si>
  <si>
    <t>Y59068007093</t>
  </si>
  <si>
    <t>CS7_W4L09_DT0009_PDS5_CS7IDP1_09-02-2012_mcd_ct15_tg1f0f00_l0</t>
  </si>
  <si>
    <t>Y59068800578</t>
  </si>
  <si>
    <t>CS7_W4L13_DT0013_PDSF_CS7IDP4_09-02-2012_mcd_ct15_tg1f0d00_l0</t>
  </si>
  <si>
    <t>Y51068013706</t>
  </si>
  <si>
    <t>CS7_W4L14_DT0014_PDSE_CS7IDP3_09-02-2012_mcd_ct14_tg150d00_l0</t>
  </si>
  <si>
    <t>Y59068011317</t>
  </si>
  <si>
    <t>CS7_W4L17_DT0017_PDSK_CS7IDP6_09-02-2012_mcd_ct15_tg1f0700_l0</t>
  </si>
  <si>
    <t>Y59068011453</t>
  </si>
  <si>
    <t>CS7_W4L18_DT0018_PDSJ_CS7IDP5_09-02-2012_mcd_ct14_tg150700_l0</t>
  </si>
  <si>
    <t>Y59068800581</t>
  </si>
  <si>
    <t>CS8_R1L01_DT0001_PDS2_CS8IDP2_09-02-2012_mcd_ct15_tg294500_l0</t>
  </si>
  <si>
    <t>Y51068012961</t>
  </si>
  <si>
    <t>CS8_R1L02_DT0002_PDS7_CS8IDP0_09-02-2012_mcd_ct14_tg1f4500_l0</t>
  </si>
  <si>
    <t>Y51068013865</t>
  </si>
  <si>
    <t>CS8_R1L10_DT0010_PDS6_CS8IDP0_09-02-2012_mcd_ct14_tg1f4900_l0</t>
  </si>
  <si>
    <t>Y59068007039</t>
  </si>
  <si>
    <t>CS8_R1L17_DT0017_PDSM_CS8IDP3_09-02-2012_mcd_ct15_tg294d00_l0</t>
  </si>
  <si>
    <t>Y51068025465</t>
  </si>
  <si>
    <t>CS8_R2L01_DT0001_PDSL_CS8IDP3_09-02-2012_mcd_ct15_tg29c100_l0</t>
  </si>
  <si>
    <t>Y51068012866</t>
  </si>
  <si>
    <t>CS8_R2L06_DT0006_PDSP_CS8IDP3_09-02-2012_mcd_ct14_tg1fc200_l0</t>
  </si>
  <si>
    <t>Y51068016772</t>
  </si>
  <si>
    <t>CS8_R2L10_DT0010_PDS5_CS8IDP0_09-02-2012_mcd_ct14_tg1fc500_l0</t>
  </si>
  <si>
    <t>Y51068013863</t>
  </si>
  <si>
    <t>CS8_R2L17_DT0017_PDS1_CS8IDP0_09-02-2012_mcd_ct15_tg29c900_l0</t>
  </si>
  <si>
    <t>Y51068012958</t>
  </si>
  <si>
    <t>CS8_R2L18_DT0018_PDSO_CS8IDP3_09-02-2012_mcd_ct14_tg1fc900_l0_OLD</t>
  </si>
  <si>
    <t>Y59068013253</t>
  </si>
  <si>
    <t>CS8_W3L01_DT0001_PDSB_CS8IDP1_09-02-2012_mcd_ct15_tg1f3f00_l0</t>
  </si>
  <si>
    <t>Y51068014793</t>
  </si>
  <si>
    <t>CS8_W3L21_DT0021_PDS9_CS8IDP1_09-02-2012_mcd_ct15_tg1f4b00_l0</t>
  </si>
  <si>
    <t>Y51068014805</t>
  </si>
  <si>
    <t>CS8_W4L02_DT0002_PDSF_CS8IDP1_09-02-2012_mcd_ct14_tg154700_l0</t>
  </si>
  <si>
    <t>Y59068006080</t>
  </si>
  <si>
    <t>CS8_W4L21_DT0021_PDSD_CS8IDP1_09-02-2012_mcd_ct15_tg1f0300_l0</t>
  </si>
  <si>
    <t>Y51068015540</t>
  </si>
  <si>
    <t>CS8_W4L22_DT0022_PDSI_CS8IDP1_09-02-2012_mcd_ct14_tg150500_l0</t>
  </si>
  <si>
    <t>Y51068011169</t>
  </si>
  <si>
    <t>Instructions</t>
  </si>
  <si>
    <t>Collect logs from multiple drives and put them into a single folder. It is OK to have multiple drive logs per drive as each will hopefully have different error rate data offering a better picture of drive performance</t>
  </si>
  <si>
    <t>Open ITDT V, 6.0 or later</t>
  </si>
  <si>
    <t>Select the "Analysis" Tool</t>
  </si>
  <si>
    <t>Click on "Add Directory to the list", browse to the folder with the logs and click OK</t>
  </si>
  <si>
    <t>Pick the "Drive Acceptabilty.xml" configuration file and click on Start</t>
  </si>
  <si>
    <t>The data will be processed and then you can select to open the folder with the results.</t>
  </si>
  <si>
    <t>Select column A and then use "Text to Columns" to spilt the data, delimited by ; into the correct column format. This will fill columns A to U</t>
  </si>
  <si>
    <t>Columns V through AB will then show color coded results:</t>
  </si>
  <si>
    <t>No Color = No problems</t>
  </si>
  <si>
    <t>Blue = Starting to cause concern</t>
  </si>
  <si>
    <t>Red = Probably causing errors - Study this drive/media closely.</t>
  </si>
  <si>
    <t>Guidelines for drive life with good media is MMH of 7000 or better and Meters of Tape greater than 100,000,000</t>
  </si>
  <si>
    <t>If drives are seen failing with high error rates at MMH/m of motion significantly lower than these guidelines, it is an indication of a media abrasiveness issue.</t>
  </si>
  <si>
    <t>Open the resulting ..csv file - It will be named with the format "Log Year-Month-Day_Time" format.</t>
  </si>
  <si>
    <t>Copy Columns A to U and past them, starting in cell A1 of the "Multiple Log Error Rate Tool" worksheet in this spreadsheet</t>
  </si>
  <si>
    <t>When looking at this data - also look carefully at columns T and U - The Lifetime MMH and the Lifetime Meters of tape travelled</t>
  </si>
  <si>
    <t>Note: Meters of Tape can be a better guide as it includes all motion (Write, Read, Search and Rewind) rather than the Write/Read activity included in Lifetime MMH.</t>
  </si>
  <si>
    <t>Wraps Written</t>
  </si>
  <si>
    <t>Wraps Read</t>
  </si>
  <si>
    <t>Indicates a Bad Value</t>
  </si>
  <si>
    <t>Indicates a Marginal Value</t>
  </si>
  <si>
    <t>If rate exceeds 12.5 on multiple passes (5 – 10) for a Cartridge or a Drive, the offending should be monitored as a possible poor performer. At this point, errors may not be occurring, but the drive may not meet it's capacity specification. Cleaning the drive and verifying regular cleans are being done is critical at this stage.
If the Rate exceeds 30 on multiple passes for a Cartridge or a Drive, the offending should be considered poor performing. At this point, the drive may be seeing 4826 or 4827 issues with the possibility of the occasional 4822/4823 or a hard write error (7035).
If the Failing passes are of a Drive with different cartridges than the drive should be examined. If the failing performer is a cartridge on multiple drives, then the cartridge should be removed as a poor performing cartridge.</t>
  </si>
  <si>
    <t>This field does not indicate a performance degradation for capacity or data rate until it begins to actually fall below the poor performance level. Corrections in this category are related to on the fly-corrections and can be influenced by the previous write of data.
If the rate falls below 5E+3 on multiple passes (5 – 10) for a Cartridge or a Drive, the offending should be monitored as a poor performer.
If the rate falls below 1E+3 on multiple passes (5 – 10) for a Cartridge or a Drive, the offending should be considered a poor performer. 
If the Failing passes are of a Drive with different cartridges than the drive should be examined. If the failing performer is a cartridge on multiple drives, then the cartridge should be removed as a poor performing cartridge.</t>
  </si>
  <si>
    <t>If this rate falls below 2 on a drive or cartridge for multiple cartridges or Drives, than the drive or cartridge should be monitored as a possible poor performer. If the reduced rate is the drive over multiple cartridges it is recommended that 2 cleans be performed on the drive in a row to ensure cleaning of any media debris.
If the rate falls below .5 on a drive or cartridge for multiple cartridges or Drives, than the drive or cartridge should be considered a poor performer. 
If the Failing passes are of a Drive with different cartridges than the drive should be examined. If the failing performer is a cartridge on multiple drives, then the cartridge should be removed as a poor performing cartridge.</t>
  </si>
  <si>
    <t>Media Damage indication (Deemed SPE, the drive does not back hitch, but these values can be used to see media damage before perm error)</t>
  </si>
  <si>
    <t>A value of less than 1.6 on a drive or cartridge for multiple cartridges or Drives, than the drive or cartridge should be monitored as a possible poor performer.
If the value falls to .8 or below on a drive or cartridge for multiple cartridges or Drives, than the drive or cartridge should be considered a poor performer.
This monitoring feature usually follows the media. In rare circumstances this can be a Drive issue. If the drive is suspect, many cartridges get activity in this value on a particular drive but not others, than first clean the drive and continue to monitor. If it continues, the drive should be called in for Field engineer tests. If the cartridge is at fault based on monitoring than the cartridge should be considered not data grade and the data should be removed and the cartridge removed from the environment.</t>
  </si>
  <si>
    <t>Metrics are automatically calculated on the "Multiple Log Error Rate Tool" worksheet. This one helps you understand the decision making process behind the recommendations</t>
  </si>
  <si>
    <t>Rewrite Error Rates (columns W, X and Y):</t>
  </si>
  <si>
    <t>Read Correction error rate (column Z):</t>
  </si>
  <si>
    <t>Stop Write error rate (column AA):</t>
  </si>
  <si>
    <t>Servo Position Events (Write or Read) (column AB - AC):</t>
  </si>
  <si>
    <t>The error rate numbers can vary with both drive and tape performance and are only really valid after a minimum amount of data has been written. Data is cleared on each tape load so if small amounts of data are written/read, the data required for a good result may not be seen. These columns will be Red for less than two wraps and Pink for anything less then 4.</t>
  </si>
  <si>
    <t>Wraps Written/Read (Columns AD to AE)</t>
  </si>
</sst>
</file>

<file path=xl/styles.xml><?xml version="1.0" encoding="utf-8"?>
<styleSheet xmlns="http://schemas.openxmlformats.org/spreadsheetml/2006/main">
  <fonts count="22">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u/>
      <sz val="14"/>
      <color theme="1"/>
      <name val="Calibri"/>
      <family val="2"/>
      <scheme val="minor"/>
    </font>
    <font>
      <sz val="10"/>
      <name val="Arial"/>
      <family val="2"/>
    </font>
    <font>
      <b/>
      <u/>
      <sz val="10"/>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rgb="FFFFC7CE"/>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0" fillId="0" borderId="0"/>
  </cellStyleXfs>
  <cellXfs count="32">
    <xf numFmtId="0" fontId="0" fillId="0" borderId="0" xfId="0"/>
    <xf numFmtId="0" fontId="0" fillId="0" borderId="10" xfId="0" applyBorder="1" applyAlignment="1">
      <alignment wrapText="1"/>
    </xf>
    <xf numFmtId="0" fontId="0" fillId="0" borderId="10" xfId="0" applyFill="1" applyBorder="1" applyAlignment="1">
      <alignment wrapText="1"/>
    </xf>
    <xf numFmtId="0" fontId="0" fillId="0" borderId="12" xfId="0" applyBorder="1" applyAlignment="1">
      <alignment horizontal="right"/>
    </xf>
    <xf numFmtId="0" fontId="0" fillId="0" borderId="14" xfId="0" applyBorder="1" applyAlignment="1">
      <alignment horizontal="right"/>
    </xf>
    <xf numFmtId="0" fontId="0" fillId="0" borderId="16" xfId="0" applyNumberFormat="1" applyBorder="1" applyAlignment="1">
      <alignment wrapText="1"/>
    </xf>
    <xf numFmtId="0" fontId="18" fillId="0" borderId="12" xfId="0" applyFont="1" applyFill="1" applyBorder="1" applyAlignment="1">
      <alignment horizontal="right"/>
    </xf>
    <xf numFmtId="0" fontId="0" fillId="0" borderId="0" xfId="0" applyBorder="1"/>
    <xf numFmtId="0" fontId="19" fillId="0" borderId="0" xfId="0" applyFont="1"/>
    <xf numFmtId="2" fontId="20" fillId="0" borderId="0" xfId="0" applyNumberFormat="1" applyFont="1" applyAlignment="1">
      <alignment horizontal="center"/>
    </xf>
    <xf numFmtId="0" fontId="0" fillId="0" borderId="0" xfId="0" applyAlignment="1">
      <alignment wrapText="1"/>
    </xf>
    <xf numFmtId="0" fontId="20" fillId="0" borderId="0" xfId="42"/>
    <xf numFmtId="0" fontId="20" fillId="33" borderId="0" xfId="42" applyFill="1"/>
    <xf numFmtId="0" fontId="20" fillId="34" borderId="0" xfId="42" applyFill="1"/>
    <xf numFmtId="0" fontId="21" fillId="0" borderId="0" xfId="42" applyFont="1"/>
    <xf numFmtId="0" fontId="20" fillId="0" borderId="0" xfId="42" applyAlignment="1">
      <alignment wrapText="1"/>
    </xf>
    <xf numFmtId="0" fontId="20" fillId="0" borderId="0" xfId="42" applyFont="1" applyAlignment="1">
      <alignment wrapText="1"/>
    </xf>
    <xf numFmtId="0" fontId="0" fillId="0" borderId="18" xfId="0" applyBorder="1"/>
    <xf numFmtId="0" fontId="0" fillId="0" borderId="12" xfId="0" applyBorder="1"/>
    <xf numFmtId="2" fontId="20" fillId="0" borderId="12" xfId="0" applyNumberFormat="1" applyFont="1" applyBorder="1" applyAlignment="1">
      <alignment horizontal="center"/>
    </xf>
    <xf numFmtId="2" fontId="20" fillId="0" borderId="13" xfId="0" applyNumberFormat="1" applyFont="1" applyBorder="1" applyAlignment="1">
      <alignment horizontal="center"/>
    </xf>
    <xf numFmtId="0" fontId="0" fillId="0" borderId="19" xfId="0" applyBorder="1"/>
    <xf numFmtId="0" fontId="0" fillId="0" borderId="20" xfId="0" applyBorder="1"/>
    <xf numFmtId="0" fontId="0" fillId="0" borderId="20" xfId="0" applyBorder="1" applyAlignment="1">
      <alignment horizontal="right"/>
    </xf>
    <xf numFmtId="2" fontId="20" fillId="0" borderId="20" xfId="0" applyNumberFormat="1" applyFont="1" applyBorder="1" applyAlignment="1">
      <alignment horizontal="center"/>
    </xf>
    <xf numFmtId="2" fontId="20" fillId="0" borderId="21" xfId="0" applyNumberFormat="1" applyFont="1" applyBorder="1" applyAlignment="1">
      <alignment horizontal="center"/>
    </xf>
    <xf numFmtId="0" fontId="0" fillId="0" borderId="17" xfId="0" applyBorder="1"/>
    <xf numFmtId="0" fontId="0" fillId="0" borderId="14" xfId="0" applyBorder="1"/>
    <xf numFmtId="2" fontId="20" fillId="0" borderId="14" xfId="0" applyNumberFormat="1" applyFont="1" applyBorder="1" applyAlignment="1">
      <alignment horizontal="center"/>
    </xf>
    <xf numFmtId="2" fontId="20" fillId="0" borderId="15" xfId="0" applyNumberFormat="1" applyFont="1" applyBorder="1" applyAlignment="1">
      <alignment horizontal="center"/>
    </xf>
    <xf numFmtId="2" fontId="20" fillId="0" borderId="10" xfId="0" applyNumberFormat="1" applyFont="1" applyBorder="1" applyAlignment="1">
      <alignment horizontal="center" wrapText="1"/>
    </xf>
    <xf numFmtId="2" fontId="20" fillId="0" borderId="11" xfId="0" applyNumberFormat="1" applyFont="1" applyBorder="1" applyAlignment="1">
      <alignment horizontal="center"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6">
    <dxf>
      <fill>
        <patternFill>
          <bgColor rgb="FFFF0000"/>
        </patternFill>
      </fill>
    </dxf>
    <dxf>
      <fill>
        <patternFill>
          <bgColor rgb="FFFFC7CE"/>
        </patternFill>
      </fill>
      <border>
        <left style="thin">
          <color auto="1"/>
        </left>
        <right style="thin">
          <color auto="1"/>
        </right>
        <top style="thin">
          <color auto="1"/>
        </top>
        <bottom style="thin">
          <color auto="1"/>
        </bottom>
      </border>
    </dxf>
    <dxf>
      <fill>
        <patternFill>
          <bgColor rgb="FFFFC7CE"/>
        </patternFill>
      </fill>
    </dxf>
    <dxf>
      <fill>
        <patternFill>
          <bgColor rgb="FFFF0000"/>
        </patternFill>
      </fill>
    </dxf>
    <dxf>
      <fill>
        <patternFill>
          <bgColor rgb="FFFFC7CE"/>
        </patternFill>
      </fill>
      <border>
        <left style="thin">
          <color auto="1"/>
        </left>
        <right style="thin">
          <color auto="1"/>
        </right>
        <top style="thin">
          <color auto="1"/>
        </top>
        <bottom style="thin">
          <color auto="1"/>
        </bottom>
      </border>
    </dxf>
    <dxf>
      <fill>
        <patternFill>
          <bgColor rgb="FFFF0000"/>
        </patternFill>
      </fill>
    </dxf>
    <dxf>
      <fill>
        <patternFill>
          <bgColor rgb="FFFFC7CE"/>
        </patternFill>
      </fill>
    </dxf>
    <dxf>
      <fill>
        <patternFill>
          <bgColor rgb="FFFF0000"/>
        </patternFill>
      </fill>
    </dxf>
    <dxf>
      <fill>
        <patternFill>
          <bgColor rgb="FFFF0000"/>
        </patternFill>
      </fill>
    </dxf>
    <dxf>
      <fill>
        <patternFill>
          <bgColor rgb="FFFF33CC"/>
        </patternFill>
      </fill>
      <border>
        <left style="thin">
          <color auto="1"/>
        </left>
        <right style="thin">
          <color auto="1"/>
        </right>
        <top style="thin">
          <color auto="1"/>
        </top>
        <bottom style="thin">
          <color auto="1"/>
        </bottom>
      </border>
    </dxf>
    <dxf>
      <fill>
        <patternFill>
          <bgColor rgb="FFFFC7CE"/>
        </patternFill>
      </fill>
    </dxf>
    <dxf>
      <fill>
        <patternFill>
          <bgColor rgb="FFFF0000"/>
        </patternFill>
      </fill>
    </dxf>
    <dxf>
      <fill>
        <patternFill>
          <bgColor rgb="FFFF0000"/>
        </patternFill>
      </fill>
    </dxf>
    <dxf>
      <fill>
        <patternFill>
          <bgColor rgb="FFFF33CC"/>
        </patternFill>
      </fill>
      <border>
        <left style="thin">
          <color auto="1"/>
        </left>
        <right style="thin">
          <color auto="1"/>
        </right>
        <top style="thin">
          <color auto="1"/>
        </top>
        <bottom style="thin">
          <color auto="1"/>
        </bottom>
      </border>
    </dxf>
    <dxf>
      <fill>
        <patternFill>
          <bgColor rgb="FF00B0F0"/>
        </patternFill>
      </fill>
    </dxf>
    <dxf>
      <fill>
        <patternFill>
          <bgColor rgb="FFFF0000"/>
        </patternFill>
      </fill>
    </dxf>
  </dxfs>
  <tableStyles count="0" defaultTableStyle="TableStyleMedium9" defaultPivotStyle="PivotStyleLight16"/>
  <colors>
    <mruColors>
      <color rgb="FFFFC7CE"/>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2:P24"/>
  <sheetViews>
    <sheetView workbookViewId="0">
      <selection activeCell="D31" sqref="D31"/>
    </sheetView>
  </sheetViews>
  <sheetFormatPr defaultRowHeight="15"/>
  <sheetData>
    <row r="2" spans="1:16" ht="18.75">
      <c r="A2" s="8" t="s">
        <v>117</v>
      </c>
    </row>
    <row r="4" spans="1:16" ht="33" customHeight="1">
      <c r="A4" s="10" t="s">
        <v>118</v>
      </c>
      <c r="B4" s="10"/>
      <c r="C4" s="10"/>
      <c r="D4" s="10"/>
      <c r="E4" s="10"/>
      <c r="F4" s="10"/>
      <c r="G4" s="10"/>
      <c r="H4" s="10"/>
      <c r="I4" s="10"/>
      <c r="J4" s="10"/>
      <c r="K4" s="10"/>
      <c r="L4" s="10"/>
      <c r="M4" s="10"/>
      <c r="N4" s="10"/>
      <c r="O4" s="10"/>
      <c r="P4" s="10"/>
    </row>
    <row r="5" spans="1:16">
      <c r="A5" t="s">
        <v>119</v>
      </c>
    </row>
    <row r="6" spans="1:16">
      <c r="A6" t="s">
        <v>120</v>
      </c>
    </row>
    <row r="7" spans="1:16">
      <c r="A7" t="s">
        <v>121</v>
      </c>
    </row>
    <row r="8" spans="1:16">
      <c r="A8" t="s">
        <v>122</v>
      </c>
    </row>
    <row r="9" spans="1:16">
      <c r="A9" t="s">
        <v>123</v>
      </c>
    </row>
    <row r="11" spans="1:16">
      <c r="A11" t="s">
        <v>131</v>
      </c>
    </row>
    <row r="12" spans="1:16">
      <c r="A12" t="s">
        <v>124</v>
      </c>
    </row>
    <row r="13" spans="1:16">
      <c r="A13" t="s">
        <v>132</v>
      </c>
    </row>
    <row r="15" spans="1:16">
      <c r="A15" t="s">
        <v>125</v>
      </c>
    </row>
    <row r="16" spans="1:16">
      <c r="A16" t="s">
        <v>126</v>
      </c>
    </row>
    <row r="17" spans="1:1">
      <c r="A17" t="s">
        <v>127</v>
      </c>
    </row>
    <row r="18" spans="1:1">
      <c r="A18" t="s">
        <v>128</v>
      </c>
    </row>
    <row r="20" spans="1:1">
      <c r="A20" t="s">
        <v>133</v>
      </c>
    </row>
    <row r="21" spans="1:1">
      <c r="A21" t="s">
        <v>129</v>
      </c>
    </row>
    <row r="22" spans="1:1">
      <c r="A22" t="s">
        <v>134</v>
      </c>
    </row>
    <row r="24" spans="1:1">
      <c r="A24" t="s">
        <v>130</v>
      </c>
    </row>
  </sheetData>
  <mergeCells count="1">
    <mergeCell ref="A4:P4"/>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E45"/>
  <sheetViews>
    <sheetView tabSelected="1" topLeftCell="Q1" workbookViewId="0">
      <selection activeCell="AC28" sqref="AC28"/>
    </sheetView>
  </sheetViews>
  <sheetFormatPr defaultRowHeight="15"/>
  <cols>
    <col min="1" max="1" width="36.85546875" customWidth="1"/>
    <col min="2" max="2" width="13.140625" bestFit="1" customWidth="1"/>
    <col min="3" max="3" width="13.5703125" customWidth="1"/>
    <col min="4" max="4" width="9.140625" customWidth="1"/>
    <col min="6" max="6" width="11.7109375" customWidth="1"/>
    <col min="7" max="7" width="10.85546875" customWidth="1"/>
    <col min="8" max="8" width="12.28515625" customWidth="1"/>
    <col min="9" max="9" width="11.42578125" customWidth="1"/>
    <col min="10" max="10" width="11.7109375" customWidth="1"/>
    <col min="11" max="11" width="12.5703125" customWidth="1"/>
    <col min="12" max="12" width="11.140625" customWidth="1"/>
    <col min="13" max="13" width="10.5703125" customWidth="1"/>
    <col min="14" max="14" width="11.7109375" customWidth="1"/>
    <col min="15" max="15" width="10.7109375" customWidth="1"/>
    <col min="16" max="16" width="12.28515625" customWidth="1"/>
    <col min="17" max="17" width="10.5703125" customWidth="1"/>
    <col min="18" max="18" width="14.140625" customWidth="1"/>
    <col min="19" max="19" width="13.85546875" customWidth="1"/>
    <col min="21" max="22" width="10.140625" customWidth="1"/>
    <col min="23" max="23" width="11.28515625" customWidth="1"/>
    <col min="26" max="26" width="15" customWidth="1"/>
    <col min="27" max="27" width="12" bestFit="1" customWidth="1"/>
    <col min="28" max="28" width="10.85546875" customWidth="1"/>
    <col min="29" max="29" width="10" bestFit="1" customWidth="1"/>
    <col min="30" max="31" width="9.140625" style="9"/>
  </cols>
  <sheetData>
    <row r="1" spans="1:31" ht="61.5" customHeight="1" thickBot="1">
      <c r="A1" s="5"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27</v>
      </c>
      <c r="U1" s="1" t="s">
        <v>28</v>
      </c>
      <c r="V1" s="1"/>
      <c r="W1" s="1" t="s">
        <v>20</v>
      </c>
      <c r="X1" s="2" t="s">
        <v>21</v>
      </c>
      <c r="Y1" s="1" t="s">
        <v>22</v>
      </c>
      <c r="Z1" s="1" t="s">
        <v>23</v>
      </c>
      <c r="AA1" s="1" t="s">
        <v>24</v>
      </c>
      <c r="AB1" s="1" t="s">
        <v>25</v>
      </c>
      <c r="AC1" s="1" t="s">
        <v>26</v>
      </c>
      <c r="AD1" s="30" t="s">
        <v>135</v>
      </c>
      <c r="AE1" s="31" t="s">
        <v>136</v>
      </c>
    </row>
    <row r="2" spans="1:31">
      <c r="A2" s="7" t="s">
        <v>83</v>
      </c>
      <c r="B2" s="26" t="s">
        <v>84</v>
      </c>
      <c r="C2" s="27" t="s">
        <v>19</v>
      </c>
      <c r="D2" s="27">
        <v>1</v>
      </c>
      <c r="E2" s="27">
        <v>1</v>
      </c>
      <c r="F2" s="27">
        <v>0</v>
      </c>
      <c r="G2" s="27">
        <v>0</v>
      </c>
      <c r="H2" s="27">
        <v>3523</v>
      </c>
      <c r="I2" s="27">
        <v>2587</v>
      </c>
      <c r="J2" s="27">
        <v>0</v>
      </c>
      <c r="K2" s="27">
        <v>0</v>
      </c>
      <c r="L2" s="27">
        <v>21988</v>
      </c>
      <c r="M2" s="27">
        <v>15619</v>
      </c>
      <c r="N2" s="27">
        <v>20303</v>
      </c>
      <c r="O2" s="27">
        <v>14662</v>
      </c>
      <c r="P2" s="27">
        <v>0</v>
      </c>
      <c r="Q2" s="27">
        <v>0</v>
      </c>
      <c r="R2" s="27">
        <v>0</v>
      </c>
      <c r="S2" s="27">
        <v>0</v>
      </c>
      <c r="T2" s="27">
        <v>1</v>
      </c>
      <c r="U2" s="27">
        <v>12236</v>
      </c>
      <c r="V2" s="27"/>
      <c r="W2" s="4">
        <f t="shared" ref="W2:W45" si="0">IF((N2+O2)=0,"N/A",(H2+I2)/(N2+O2))</f>
        <v>0.17474617474617474</v>
      </c>
      <c r="X2" s="4">
        <f t="shared" ref="X2:X45" si="1">H2/N2</f>
        <v>0.17352115450918584</v>
      </c>
      <c r="Y2" s="4">
        <f t="shared" ref="Y2:Y45" si="2">I2/O2</f>
        <v>0.17644250443322876</v>
      </c>
      <c r="Z2" s="4">
        <f t="shared" ref="Z2:Z45" si="3">IF((J2+K2+1)=0,"N/A",((L2+M2)*0.0016)/(J2+K2+1))</f>
        <v>60.171200000000006</v>
      </c>
      <c r="AA2" s="4" t="str">
        <f t="shared" ref="AA2:AA45" si="4">IF((F2+G2)=0,"N/A",((N2+O2)*0.0016)/(F2+G2))</f>
        <v>N/A</v>
      </c>
      <c r="AB2" s="4">
        <f t="shared" ref="AB2:AB45" si="5">IF((P2+Q2+1)=0,"N/A",((N2+O2)*0.0016)/(P2+Q2+1))</f>
        <v>55.944000000000003</v>
      </c>
      <c r="AC2" s="4">
        <f t="shared" ref="AC2:AC45" si="6">IF((R2+S2+1)=0,"N/A",((L2+M2)*0.0016)/(R2+S2+1))</f>
        <v>60.171200000000006</v>
      </c>
      <c r="AD2" s="28">
        <f>(N2+O2)/7800</f>
        <v>4.4826923076923073</v>
      </c>
      <c r="AE2" s="29">
        <f>(L2+M2)/7800</f>
        <v>4.8214102564102568</v>
      </c>
    </row>
    <row r="3" spans="1:31">
      <c r="A3" s="7" t="s">
        <v>47</v>
      </c>
      <c r="B3" s="17" t="s">
        <v>48</v>
      </c>
      <c r="C3" s="18" t="s">
        <v>19</v>
      </c>
      <c r="D3" s="18">
        <v>0</v>
      </c>
      <c r="E3" s="18">
        <v>38</v>
      </c>
      <c r="F3" s="18">
        <v>143</v>
      </c>
      <c r="G3" s="18">
        <v>341</v>
      </c>
      <c r="H3" s="18">
        <v>416250</v>
      </c>
      <c r="I3" s="18">
        <v>325735</v>
      </c>
      <c r="J3" s="18">
        <v>0</v>
      </c>
      <c r="K3" s="18">
        <v>0</v>
      </c>
      <c r="L3" s="18">
        <v>539043</v>
      </c>
      <c r="M3" s="18">
        <v>565610</v>
      </c>
      <c r="N3" s="18">
        <v>1321054</v>
      </c>
      <c r="O3" s="18">
        <v>1410707</v>
      </c>
      <c r="P3" s="18">
        <v>0</v>
      </c>
      <c r="Q3" s="18">
        <v>0</v>
      </c>
      <c r="R3" s="18">
        <v>0</v>
      </c>
      <c r="S3" s="18">
        <v>0</v>
      </c>
      <c r="T3" s="18">
        <v>38</v>
      </c>
      <c r="U3" s="18">
        <v>700080</v>
      </c>
      <c r="V3" s="18"/>
      <c r="W3" s="3">
        <f t="shared" si="0"/>
        <v>0.27161417122508152</v>
      </c>
      <c r="X3" s="3">
        <f t="shared" si="1"/>
        <v>0.31508931504692467</v>
      </c>
      <c r="Y3" s="3">
        <f t="shared" si="2"/>
        <v>0.23090195199995464</v>
      </c>
      <c r="Z3" s="3">
        <f t="shared" si="3"/>
        <v>1767.4448</v>
      </c>
      <c r="AA3" s="3">
        <f t="shared" si="4"/>
        <v>9.0306148760330593</v>
      </c>
      <c r="AB3" s="3">
        <f t="shared" si="5"/>
        <v>4370.8176000000003</v>
      </c>
      <c r="AC3" s="3">
        <f t="shared" si="6"/>
        <v>1767.4448</v>
      </c>
      <c r="AD3" s="19">
        <f t="shared" ref="AD3:AD45" si="7">(N3+O3)/7800</f>
        <v>350.22576923076923</v>
      </c>
      <c r="AE3" s="20">
        <f t="shared" ref="AE3:AE45" si="8">(L3+M3)/7800</f>
        <v>141.62217948717949</v>
      </c>
    </row>
    <row r="4" spans="1:31">
      <c r="A4" s="7" t="s">
        <v>85</v>
      </c>
      <c r="B4" s="17" t="s">
        <v>86</v>
      </c>
      <c r="C4" s="18" t="s">
        <v>19</v>
      </c>
      <c r="D4" s="18">
        <v>0</v>
      </c>
      <c r="E4" s="18">
        <v>46</v>
      </c>
      <c r="F4" s="18">
        <v>0</v>
      </c>
      <c r="G4" s="18">
        <v>1</v>
      </c>
      <c r="H4" s="18">
        <v>16366</v>
      </c>
      <c r="I4" s="18">
        <v>10662</v>
      </c>
      <c r="J4" s="18">
        <v>0</v>
      </c>
      <c r="K4" s="18">
        <v>0</v>
      </c>
      <c r="L4" s="18">
        <v>75</v>
      </c>
      <c r="M4" s="18">
        <v>5</v>
      </c>
      <c r="N4" s="18">
        <v>58020</v>
      </c>
      <c r="O4" s="18">
        <v>43147</v>
      </c>
      <c r="P4" s="18">
        <v>0</v>
      </c>
      <c r="Q4" s="18">
        <v>0</v>
      </c>
      <c r="R4" s="18">
        <v>0</v>
      </c>
      <c r="S4" s="18">
        <v>0</v>
      </c>
      <c r="T4" s="18">
        <v>46</v>
      </c>
      <c r="U4" s="18">
        <v>713445</v>
      </c>
      <c r="V4" s="18"/>
      <c r="W4" s="3">
        <f t="shared" si="0"/>
        <v>0.26716221692844505</v>
      </c>
      <c r="X4" s="3">
        <f t="shared" si="1"/>
        <v>0.28207514650120646</v>
      </c>
      <c r="Y4" s="3">
        <f t="shared" si="2"/>
        <v>0.24710872134795003</v>
      </c>
      <c r="Z4" s="3">
        <f t="shared" si="3"/>
        <v>0.128</v>
      </c>
      <c r="AA4" s="3">
        <f t="shared" si="4"/>
        <v>161.8672</v>
      </c>
      <c r="AB4" s="3">
        <f t="shared" si="5"/>
        <v>161.8672</v>
      </c>
      <c r="AC4" s="3">
        <f t="shared" si="6"/>
        <v>0.128</v>
      </c>
      <c r="AD4" s="19">
        <f t="shared" si="7"/>
        <v>12.970128205128205</v>
      </c>
      <c r="AE4" s="20">
        <f t="shared" si="8"/>
        <v>1.0256410256410256E-2</v>
      </c>
    </row>
    <row r="5" spans="1:31">
      <c r="A5" s="7" t="s">
        <v>73</v>
      </c>
      <c r="B5" s="17" t="s">
        <v>74</v>
      </c>
      <c r="C5" s="18" t="s">
        <v>19</v>
      </c>
      <c r="D5" s="18">
        <v>0</v>
      </c>
      <c r="E5" s="18">
        <v>44</v>
      </c>
      <c r="F5" s="18">
        <v>29</v>
      </c>
      <c r="G5" s="18">
        <v>83</v>
      </c>
      <c r="H5" s="18">
        <v>592228</v>
      </c>
      <c r="I5" s="18">
        <v>598042</v>
      </c>
      <c r="J5" s="18">
        <v>0</v>
      </c>
      <c r="K5" s="18">
        <v>0</v>
      </c>
      <c r="L5" s="18">
        <v>337767</v>
      </c>
      <c r="M5" s="18">
        <v>328278</v>
      </c>
      <c r="N5" s="18">
        <v>1185946</v>
      </c>
      <c r="O5" s="18">
        <v>1185856</v>
      </c>
      <c r="P5" s="18">
        <v>0</v>
      </c>
      <c r="Q5" s="18">
        <v>0</v>
      </c>
      <c r="R5" s="18">
        <v>8</v>
      </c>
      <c r="S5" s="18">
        <v>0</v>
      </c>
      <c r="T5" s="18">
        <v>44</v>
      </c>
      <c r="U5" s="18">
        <v>773522</v>
      </c>
      <c r="V5" s="18"/>
      <c r="W5" s="3">
        <f t="shared" si="0"/>
        <v>0.50184205932872983</v>
      </c>
      <c r="X5" s="3">
        <f t="shared" si="1"/>
        <v>0.49937180950903332</v>
      </c>
      <c r="Y5" s="3">
        <f t="shared" si="2"/>
        <v>0.50431249662690913</v>
      </c>
      <c r="Z5" s="3">
        <f t="shared" si="3"/>
        <v>1065.672</v>
      </c>
      <c r="AA5" s="3">
        <f t="shared" si="4"/>
        <v>33.882885714285713</v>
      </c>
      <c r="AB5" s="3">
        <f t="shared" si="5"/>
        <v>3794.8832000000002</v>
      </c>
      <c r="AC5" s="3">
        <f t="shared" si="6"/>
        <v>118.408</v>
      </c>
      <c r="AD5" s="19">
        <f t="shared" si="7"/>
        <v>304.07717948717948</v>
      </c>
      <c r="AE5" s="20">
        <f t="shared" si="8"/>
        <v>85.390384615384619</v>
      </c>
    </row>
    <row r="6" spans="1:31">
      <c r="A6" s="7" t="s">
        <v>53</v>
      </c>
      <c r="B6" s="17" t="s">
        <v>54</v>
      </c>
      <c r="C6" s="18" t="s">
        <v>19</v>
      </c>
      <c r="D6" s="18">
        <v>4</v>
      </c>
      <c r="E6" s="18">
        <v>43</v>
      </c>
      <c r="F6" s="18">
        <v>574</v>
      </c>
      <c r="G6" s="18">
        <v>445</v>
      </c>
      <c r="H6" s="18">
        <v>4276718</v>
      </c>
      <c r="I6" s="18">
        <v>4923310</v>
      </c>
      <c r="J6" s="18">
        <v>0</v>
      </c>
      <c r="K6" s="18">
        <v>0</v>
      </c>
      <c r="L6" s="18">
        <v>4739130</v>
      </c>
      <c r="M6" s="18">
        <v>4590207</v>
      </c>
      <c r="N6" s="18">
        <v>13095706</v>
      </c>
      <c r="O6" s="18">
        <v>12939287</v>
      </c>
      <c r="P6" s="18">
        <v>135</v>
      </c>
      <c r="Q6" s="18">
        <v>0</v>
      </c>
      <c r="R6" s="18">
        <v>22</v>
      </c>
      <c r="S6" s="18">
        <v>2</v>
      </c>
      <c r="T6" s="18">
        <v>289</v>
      </c>
      <c r="U6" s="18">
        <v>5089176</v>
      </c>
      <c r="V6" s="18"/>
      <c r="W6" s="3">
        <f t="shared" si="0"/>
        <v>0.35337163332442612</v>
      </c>
      <c r="X6" s="3">
        <f t="shared" si="1"/>
        <v>0.32657406939343325</v>
      </c>
      <c r="Y6" s="3">
        <f t="shared" si="2"/>
        <v>0.38049314463772232</v>
      </c>
      <c r="Z6" s="3">
        <f t="shared" si="3"/>
        <v>14926.939200000001</v>
      </c>
      <c r="AA6" s="3">
        <f t="shared" si="4"/>
        <v>40.879282433758583</v>
      </c>
      <c r="AB6" s="3">
        <f t="shared" si="5"/>
        <v>306.29403529411763</v>
      </c>
      <c r="AC6" s="3">
        <f t="shared" si="6"/>
        <v>597.07756800000004</v>
      </c>
      <c r="AD6" s="19">
        <f t="shared" si="7"/>
        <v>3337.8196153846152</v>
      </c>
      <c r="AE6" s="20">
        <f t="shared" si="8"/>
        <v>1196.0688461538462</v>
      </c>
    </row>
    <row r="7" spans="1:31">
      <c r="A7" s="7" t="s">
        <v>71</v>
      </c>
      <c r="B7" s="17" t="s">
        <v>72</v>
      </c>
      <c r="C7" s="18" t="s">
        <v>19</v>
      </c>
      <c r="D7" s="18">
        <v>7</v>
      </c>
      <c r="E7" s="18">
        <v>47</v>
      </c>
      <c r="F7" s="18">
        <v>315</v>
      </c>
      <c r="G7" s="18">
        <v>756</v>
      </c>
      <c r="H7" s="18">
        <v>8159600</v>
      </c>
      <c r="I7" s="18">
        <v>36127599</v>
      </c>
      <c r="J7" s="18">
        <v>0</v>
      </c>
      <c r="K7" s="18">
        <v>0</v>
      </c>
      <c r="L7" s="18">
        <v>4817424</v>
      </c>
      <c r="M7" s="18">
        <v>4515247</v>
      </c>
      <c r="N7" s="18">
        <v>17202767</v>
      </c>
      <c r="O7" s="18">
        <v>16954771</v>
      </c>
      <c r="P7" s="18">
        <v>0</v>
      </c>
      <c r="Q7" s="18">
        <v>0</v>
      </c>
      <c r="R7" s="18">
        <v>0</v>
      </c>
      <c r="S7" s="18">
        <v>1</v>
      </c>
      <c r="T7" s="18">
        <v>380</v>
      </c>
      <c r="U7" s="18">
        <v>6127713</v>
      </c>
      <c r="V7" s="18"/>
      <c r="W7" s="3">
        <f t="shared" si="0"/>
        <v>1.2965571172020653</v>
      </c>
      <c r="X7" s="3">
        <f t="shared" si="1"/>
        <v>0.47431904413981774</v>
      </c>
      <c r="Y7" s="3">
        <f t="shared" si="2"/>
        <v>2.1308219969470539</v>
      </c>
      <c r="Z7" s="3">
        <f t="shared" si="3"/>
        <v>14932.2736</v>
      </c>
      <c r="AA7" s="3">
        <f t="shared" si="4"/>
        <v>51.029001680672266</v>
      </c>
      <c r="AB7" s="3">
        <f t="shared" si="5"/>
        <v>54652.060799999999</v>
      </c>
      <c r="AC7" s="3">
        <f t="shared" si="6"/>
        <v>7466.1368000000002</v>
      </c>
      <c r="AD7" s="19">
        <f t="shared" si="7"/>
        <v>4379.1715384615381</v>
      </c>
      <c r="AE7" s="20">
        <f t="shared" si="8"/>
        <v>1196.4962820512822</v>
      </c>
    </row>
    <row r="8" spans="1:31">
      <c r="A8" s="7" t="s">
        <v>111</v>
      </c>
      <c r="B8" s="17" t="s">
        <v>112</v>
      </c>
      <c r="C8" s="18" t="s">
        <v>19</v>
      </c>
      <c r="D8" s="18">
        <v>6</v>
      </c>
      <c r="E8" s="18">
        <v>43</v>
      </c>
      <c r="F8" s="18">
        <v>585</v>
      </c>
      <c r="G8" s="18">
        <v>2150</v>
      </c>
      <c r="H8" s="18">
        <v>8868500</v>
      </c>
      <c r="I8" s="18">
        <v>2826245</v>
      </c>
      <c r="J8" s="18">
        <v>0</v>
      </c>
      <c r="K8" s="18">
        <v>0</v>
      </c>
      <c r="L8" s="18">
        <v>6277850</v>
      </c>
      <c r="M8" s="18">
        <v>6129129</v>
      </c>
      <c r="N8" s="18">
        <v>14313346</v>
      </c>
      <c r="O8" s="18">
        <v>14310692</v>
      </c>
      <c r="P8" s="18">
        <v>1</v>
      </c>
      <c r="Q8" s="18">
        <v>0</v>
      </c>
      <c r="R8" s="18">
        <v>40</v>
      </c>
      <c r="S8" s="18">
        <v>8</v>
      </c>
      <c r="T8" s="18">
        <v>407</v>
      </c>
      <c r="U8" s="18">
        <v>6444869</v>
      </c>
      <c r="V8" s="18"/>
      <c r="W8" s="3">
        <f t="shared" si="0"/>
        <v>0.40856377426553164</v>
      </c>
      <c r="X8" s="3">
        <f t="shared" si="1"/>
        <v>0.61959656393410734</v>
      </c>
      <c r="Y8" s="3">
        <f t="shared" si="2"/>
        <v>0.19749184735441166</v>
      </c>
      <c r="Z8" s="3">
        <f t="shared" si="3"/>
        <v>19851.166400000002</v>
      </c>
      <c r="AA8" s="3">
        <f t="shared" si="4"/>
        <v>16.745323875685557</v>
      </c>
      <c r="AB8" s="3">
        <f t="shared" si="5"/>
        <v>22899.2304</v>
      </c>
      <c r="AC8" s="3">
        <f t="shared" si="6"/>
        <v>405.12584489795921</v>
      </c>
      <c r="AD8" s="19">
        <f t="shared" si="7"/>
        <v>3669.7484615384615</v>
      </c>
      <c r="AE8" s="20">
        <f t="shared" si="8"/>
        <v>1590.6383333333333</v>
      </c>
    </row>
    <row r="9" spans="1:31">
      <c r="A9" s="7" t="s">
        <v>75</v>
      </c>
      <c r="B9" s="17" t="s">
        <v>76</v>
      </c>
      <c r="C9" s="18" t="s">
        <v>19</v>
      </c>
      <c r="D9" s="18">
        <v>7</v>
      </c>
      <c r="E9" s="18">
        <v>1</v>
      </c>
      <c r="F9" s="18">
        <v>1226</v>
      </c>
      <c r="G9" s="18">
        <v>621</v>
      </c>
      <c r="H9" s="18">
        <v>52496338</v>
      </c>
      <c r="I9" s="18">
        <v>40538952</v>
      </c>
      <c r="J9" s="18">
        <v>0</v>
      </c>
      <c r="K9" s="18">
        <v>0</v>
      </c>
      <c r="L9" s="18">
        <v>5302355</v>
      </c>
      <c r="M9" s="18">
        <v>5030835</v>
      </c>
      <c r="N9" s="18">
        <v>16371311</v>
      </c>
      <c r="O9" s="18">
        <v>16322693</v>
      </c>
      <c r="P9" s="18">
        <v>216</v>
      </c>
      <c r="Q9" s="18">
        <v>0</v>
      </c>
      <c r="R9" s="18">
        <v>0</v>
      </c>
      <c r="S9" s="18">
        <v>1811</v>
      </c>
      <c r="T9" s="18">
        <v>479</v>
      </c>
      <c r="U9" s="18">
        <v>7496984</v>
      </c>
      <c r="V9" s="18"/>
      <c r="W9" s="3">
        <f t="shared" si="0"/>
        <v>2.8456376894062898</v>
      </c>
      <c r="X9" s="3">
        <f t="shared" si="1"/>
        <v>3.2066056285901601</v>
      </c>
      <c r="Y9" s="3">
        <f t="shared" si="2"/>
        <v>2.483594588221441</v>
      </c>
      <c r="Z9" s="3">
        <f t="shared" si="3"/>
        <v>16533.103999999999</v>
      </c>
      <c r="AA9" s="3">
        <f t="shared" si="4"/>
        <v>28.32182263129399</v>
      </c>
      <c r="AB9" s="3">
        <f t="shared" si="5"/>
        <v>241.06178064516129</v>
      </c>
      <c r="AC9" s="3">
        <f t="shared" si="6"/>
        <v>9.1242295805739513</v>
      </c>
      <c r="AD9" s="19">
        <f t="shared" si="7"/>
        <v>4191.538974358974</v>
      </c>
      <c r="AE9" s="20">
        <f t="shared" si="8"/>
        <v>1324.7679487179487</v>
      </c>
    </row>
    <row r="10" spans="1:31">
      <c r="A10" s="7" t="s">
        <v>69</v>
      </c>
      <c r="B10" s="17" t="s">
        <v>70</v>
      </c>
      <c r="C10" s="18" t="s">
        <v>19</v>
      </c>
      <c r="D10" s="18">
        <v>10</v>
      </c>
      <c r="E10" s="18">
        <v>10</v>
      </c>
      <c r="F10" s="18">
        <v>431</v>
      </c>
      <c r="G10" s="18">
        <v>1891</v>
      </c>
      <c r="H10" s="18">
        <v>23678214</v>
      </c>
      <c r="I10" s="18">
        <v>47503826</v>
      </c>
      <c r="J10" s="18">
        <v>0</v>
      </c>
      <c r="K10" s="18">
        <v>0</v>
      </c>
      <c r="L10" s="18">
        <v>10898769</v>
      </c>
      <c r="M10" s="18">
        <v>10200861</v>
      </c>
      <c r="N10" s="18">
        <v>28415914</v>
      </c>
      <c r="O10" s="18">
        <v>28071513</v>
      </c>
      <c r="P10" s="18">
        <v>109</v>
      </c>
      <c r="Q10" s="18">
        <v>186</v>
      </c>
      <c r="R10" s="18">
        <v>1</v>
      </c>
      <c r="S10" s="18">
        <v>0</v>
      </c>
      <c r="T10" s="18">
        <v>700</v>
      </c>
      <c r="U10" s="18">
        <v>10942721</v>
      </c>
      <c r="V10" s="18"/>
      <c r="W10" s="3">
        <f t="shared" si="0"/>
        <v>1.2601395351216829</v>
      </c>
      <c r="X10" s="3">
        <f t="shared" si="1"/>
        <v>0.83327300328963549</v>
      </c>
      <c r="Y10" s="3">
        <f t="shared" si="2"/>
        <v>1.6922431648055449</v>
      </c>
      <c r="Z10" s="3">
        <f t="shared" si="3"/>
        <v>33759.408000000003</v>
      </c>
      <c r="AA10" s="3">
        <f t="shared" si="4"/>
        <v>38.92329164513351</v>
      </c>
      <c r="AB10" s="3">
        <f t="shared" si="5"/>
        <v>305.33744324324329</v>
      </c>
      <c r="AC10" s="3">
        <f t="shared" si="6"/>
        <v>16879.704000000002</v>
      </c>
      <c r="AD10" s="19">
        <f t="shared" si="7"/>
        <v>7241.9778205128205</v>
      </c>
      <c r="AE10" s="20">
        <f t="shared" si="8"/>
        <v>2705.0807692307694</v>
      </c>
    </row>
    <row r="11" spans="1:31">
      <c r="A11" s="7" t="s">
        <v>87</v>
      </c>
      <c r="B11" s="17" t="s">
        <v>88</v>
      </c>
      <c r="C11" s="18" t="s">
        <v>19</v>
      </c>
      <c r="D11" s="18">
        <v>10</v>
      </c>
      <c r="E11" s="18">
        <v>67</v>
      </c>
      <c r="F11" s="18">
        <v>3809</v>
      </c>
      <c r="G11" s="18">
        <v>1359</v>
      </c>
      <c r="H11" s="18">
        <v>49524022</v>
      </c>
      <c r="I11" s="18">
        <v>99916847</v>
      </c>
      <c r="J11" s="18">
        <v>0</v>
      </c>
      <c r="K11" s="18">
        <v>0</v>
      </c>
      <c r="L11" s="18">
        <v>10714007</v>
      </c>
      <c r="M11" s="18">
        <v>10148947</v>
      </c>
      <c r="N11" s="18">
        <v>31449957</v>
      </c>
      <c r="O11" s="18">
        <v>30785310</v>
      </c>
      <c r="P11" s="18">
        <v>159</v>
      </c>
      <c r="Q11" s="18">
        <v>28</v>
      </c>
      <c r="R11" s="18">
        <v>475</v>
      </c>
      <c r="S11" s="18">
        <v>2</v>
      </c>
      <c r="T11" s="18">
        <v>815</v>
      </c>
      <c r="U11" s="18">
        <v>11385848</v>
      </c>
      <c r="V11" s="18"/>
      <c r="W11" s="3">
        <f t="shared" si="0"/>
        <v>2.4012248392860593</v>
      </c>
      <c r="X11" s="3">
        <f t="shared" si="1"/>
        <v>1.5746928366229562</v>
      </c>
      <c r="Y11" s="3">
        <f t="shared" si="2"/>
        <v>3.245601457318442</v>
      </c>
      <c r="Z11" s="3">
        <f t="shared" si="3"/>
        <v>33380.7264</v>
      </c>
      <c r="AA11" s="3">
        <f t="shared" si="4"/>
        <v>19.26788452012384</v>
      </c>
      <c r="AB11" s="3">
        <f t="shared" si="5"/>
        <v>529.66184680851063</v>
      </c>
      <c r="AC11" s="3">
        <f t="shared" si="6"/>
        <v>69.834155648535571</v>
      </c>
      <c r="AD11" s="19">
        <f t="shared" si="7"/>
        <v>7978.8803846153842</v>
      </c>
      <c r="AE11" s="20">
        <f t="shared" si="8"/>
        <v>2674.7376923076922</v>
      </c>
    </row>
    <row r="12" spans="1:31">
      <c r="A12" s="7" t="s">
        <v>93</v>
      </c>
      <c r="B12" s="17" t="s">
        <v>94</v>
      </c>
      <c r="C12" s="18" t="s">
        <v>19</v>
      </c>
      <c r="D12" s="18">
        <v>12</v>
      </c>
      <c r="E12" s="18">
        <v>29</v>
      </c>
      <c r="F12" s="18">
        <v>8810</v>
      </c>
      <c r="G12" s="18">
        <v>2231</v>
      </c>
      <c r="H12" s="18">
        <v>30133784</v>
      </c>
      <c r="I12" s="18">
        <v>27116453</v>
      </c>
      <c r="J12" s="18">
        <v>0</v>
      </c>
      <c r="K12" s="18">
        <v>0</v>
      </c>
      <c r="L12" s="18">
        <v>7228218</v>
      </c>
      <c r="M12" s="18">
        <v>6901516</v>
      </c>
      <c r="N12" s="18">
        <v>37739203</v>
      </c>
      <c r="O12" s="18">
        <v>37083082</v>
      </c>
      <c r="P12" s="18">
        <v>47</v>
      </c>
      <c r="Q12" s="18">
        <v>13</v>
      </c>
      <c r="R12" s="18">
        <v>1</v>
      </c>
      <c r="S12" s="18">
        <v>16</v>
      </c>
      <c r="T12" s="18">
        <v>1005</v>
      </c>
      <c r="U12" s="18">
        <v>13024261</v>
      </c>
      <c r="V12" s="18"/>
      <c r="W12" s="3">
        <f t="shared" si="0"/>
        <v>0.76514954067494734</v>
      </c>
      <c r="X12" s="3">
        <f t="shared" si="1"/>
        <v>0.79847430800274188</v>
      </c>
      <c r="Y12" s="3">
        <f t="shared" si="2"/>
        <v>0.73123514922519117</v>
      </c>
      <c r="Z12" s="3">
        <f t="shared" si="3"/>
        <v>22607.574400000001</v>
      </c>
      <c r="AA12" s="3">
        <f t="shared" si="4"/>
        <v>10.842827280137669</v>
      </c>
      <c r="AB12" s="3">
        <f t="shared" si="5"/>
        <v>1962.551737704918</v>
      </c>
      <c r="AC12" s="3">
        <f t="shared" si="6"/>
        <v>1255.9763555555555</v>
      </c>
      <c r="AD12" s="19">
        <f t="shared" si="7"/>
        <v>9592.6006410256414</v>
      </c>
      <c r="AE12" s="20">
        <f t="shared" si="8"/>
        <v>1811.5043589743589</v>
      </c>
    </row>
    <row r="13" spans="1:31">
      <c r="A13" s="7" t="s">
        <v>79</v>
      </c>
      <c r="B13" s="17" t="s">
        <v>80</v>
      </c>
      <c r="C13" s="18" t="s">
        <v>19</v>
      </c>
      <c r="D13" s="18">
        <v>13</v>
      </c>
      <c r="E13" s="18">
        <v>25</v>
      </c>
      <c r="F13" s="18">
        <v>4832</v>
      </c>
      <c r="G13" s="18">
        <v>2031</v>
      </c>
      <c r="H13" s="18">
        <v>39773448</v>
      </c>
      <c r="I13" s="18">
        <v>82991161</v>
      </c>
      <c r="J13" s="18">
        <v>0</v>
      </c>
      <c r="K13" s="18">
        <v>0</v>
      </c>
      <c r="L13" s="18">
        <v>13078662</v>
      </c>
      <c r="M13" s="18">
        <v>12147253</v>
      </c>
      <c r="N13" s="18">
        <v>38608970</v>
      </c>
      <c r="O13" s="18">
        <v>37886089</v>
      </c>
      <c r="P13" s="18">
        <v>705</v>
      </c>
      <c r="Q13" s="18">
        <v>8</v>
      </c>
      <c r="R13" s="18">
        <v>3</v>
      </c>
      <c r="S13" s="18">
        <v>13</v>
      </c>
      <c r="T13" s="18">
        <v>996</v>
      </c>
      <c r="U13" s="18">
        <v>13908887</v>
      </c>
      <c r="V13" s="18"/>
      <c r="W13" s="3">
        <f t="shared" si="0"/>
        <v>1.6048697864263364</v>
      </c>
      <c r="X13" s="3">
        <f t="shared" si="1"/>
        <v>1.0301608149608756</v>
      </c>
      <c r="Y13" s="3">
        <f t="shared" si="2"/>
        <v>2.190544423838523</v>
      </c>
      <c r="Z13" s="3">
        <f t="shared" si="3"/>
        <v>40361.464</v>
      </c>
      <c r="AA13" s="3">
        <f t="shared" si="4"/>
        <v>17.833614221186071</v>
      </c>
      <c r="AB13" s="3">
        <f t="shared" si="5"/>
        <v>171.41749915966386</v>
      </c>
      <c r="AC13" s="3">
        <f t="shared" si="6"/>
        <v>2374.2037647058823</v>
      </c>
      <c r="AD13" s="19">
        <f t="shared" si="7"/>
        <v>9807.0588461538464</v>
      </c>
      <c r="AE13" s="20">
        <f t="shared" si="8"/>
        <v>3234.0916666666667</v>
      </c>
    </row>
    <row r="14" spans="1:31">
      <c r="A14" s="7" t="s">
        <v>65</v>
      </c>
      <c r="B14" s="17" t="s">
        <v>66</v>
      </c>
      <c r="C14" s="18" t="s">
        <v>19</v>
      </c>
      <c r="D14" s="18">
        <v>13</v>
      </c>
      <c r="E14" s="18">
        <v>4</v>
      </c>
      <c r="F14" s="18">
        <v>3151</v>
      </c>
      <c r="G14" s="18">
        <v>2627</v>
      </c>
      <c r="H14" s="18">
        <v>165140980</v>
      </c>
      <c r="I14" s="18">
        <v>155013280</v>
      </c>
      <c r="J14" s="18">
        <v>0</v>
      </c>
      <c r="K14" s="18">
        <v>0</v>
      </c>
      <c r="L14" s="18">
        <v>15116201</v>
      </c>
      <c r="M14" s="18">
        <v>13874452</v>
      </c>
      <c r="N14" s="18">
        <v>34794197</v>
      </c>
      <c r="O14" s="18">
        <v>34182765</v>
      </c>
      <c r="P14" s="18">
        <v>142</v>
      </c>
      <c r="Q14" s="18">
        <v>40</v>
      </c>
      <c r="R14" s="18">
        <v>586</v>
      </c>
      <c r="S14" s="18">
        <v>100</v>
      </c>
      <c r="T14" s="18">
        <v>1100</v>
      </c>
      <c r="U14" s="18">
        <v>16492632</v>
      </c>
      <c r="V14" s="18"/>
      <c r="W14" s="3">
        <f t="shared" si="0"/>
        <v>4.6414665232719292</v>
      </c>
      <c r="X14" s="3">
        <f t="shared" si="1"/>
        <v>4.7462219059114945</v>
      </c>
      <c r="Y14" s="3">
        <f t="shared" si="2"/>
        <v>4.5348373661405095</v>
      </c>
      <c r="Z14" s="3">
        <f t="shared" si="3"/>
        <v>46385.044800000003</v>
      </c>
      <c r="AA14" s="3">
        <f t="shared" si="4"/>
        <v>19.100577916233991</v>
      </c>
      <c r="AB14" s="3">
        <f t="shared" si="5"/>
        <v>603.07726338797818</v>
      </c>
      <c r="AC14" s="3">
        <f t="shared" si="6"/>
        <v>67.518260262008738</v>
      </c>
      <c r="AD14" s="19">
        <f t="shared" si="7"/>
        <v>8843.2002564102568</v>
      </c>
      <c r="AE14" s="20">
        <f t="shared" si="8"/>
        <v>3716.7503846153845</v>
      </c>
    </row>
    <row r="15" spans="1:31">
      <c r="A15" t="s">
        <v>57</v>
      </c>
      <c r="B15" s="17" t="s">
        <v>58</v>
      </c>
      <c r="C15" s="18" t="s">
        <v>19</v>
      </c>
      <c r="D15" s="18">
        <v>13</v>
      </c>
      <c r="E15" s="18">
        <v>28</v>
      </c>
      <c r="F15" s="18">
        <v>1563</v>
      </c>
      <c r="G15" s="18">
        <v>1890</v>
      </c>
      <c r="H15" s="18">
        <v>45436161</v>
      </c>
      <c r="I15" s="18">
        <v>94428439</v>
      </c>
      <c r="J15" s="18">
        <v>0</v>
      </c>
      <c r="K15" s="18">
        <v>0</v>
      </c>
      <c r="L15" s="18">
        <v>14125235</v>
      </c>
      <c r="M15" s="18">
        <v>13270642</v>
      </c>
      <c r="N15" s="18">
        <v>37242549</v>
      </c>
      <c r="O15" s="18">
        <v>36149243</v>
      </c>
      <c r="P15" s="18">
        <v>94</v>
      </c>
      <c r="Q15" s="18">
        <v>155</v>
      </c>
      <c r="R15" s="18">
        <v>55</v>
      </c>
      <c r="S15" s="18">
        <v>1234</v>
      </c>
      <c r="T15" s="18">
        <v>1056</v>
      </c>
      <c r="U15" s="18">
        <v>17024941</v>
      </c>
      <c r="V15" s="18"/>
      <c r="W15" s="3">
        <f t="shared" si="0"/>
        <v>1.9057253704882966</v>
      </c>
      <c r="X15" s="3">
        <f t="shared" si="1"/>
        <v>1.2200067455103569</v>
      </c>
      <c r="Y15" s="3">
        <f t="shared" si="2"/>
        <v>2.6121830269032191</v>
      </c>
      <c r="Z15" s="3">
        <f t="shared" si="3"/>
        <v>43833.403200000001</v>
      </c>
      <c r="AA15" s="3">
        <f t="shared" si="4"/>
        <v>34.007201621778165</v>
      </c>
      <c r="AB15" s="3">
        <f t="shared" si="5"/>
        <v>469.70746880000002</v>
      </c>
      <c r="AC15" s="3">
        <f t="shared" si="6"/>
        <v>33.979382325581398</v>
      </c>
      <c r="AD15" s="19">
        <f t="shared" si="7"/>
        <v>9409.2041025641029</v>
      </c>
      <c r="AE15" s="20">
        <f t="shared" si="8"/>
        <v>3512.291923076923</v>
      </c>
    </row>
    <row r="16" spans="1:31">
      <c r="A16" t="s">
        <v>61</v>
      </c>
      <c r="B16" s="17" t="s">
        <v>62</v>
      </c>
      <c r="C16" s="18" t="s">
        <v>19</v>
      </c>
      <c r="D16" s="18">
        <v>18</v>
      </c>
      <c r="E16" s="18">
        <v>65</v>
      </c>
      <c r="F16" s="18">
        <v>2686</v>
      </c>
      <c r="G16" s="18">
        <v>6841</v>
      </c>
      <c r="H16" s="18">
        <v>331548846</v>
      </c>
      <c r="I16" s="18">
        <v>634154855</v>
      </c>
      <c r="J16" s="18">
        <v>0</v>
      </c>
      <c r="K16" s="18">
        <v>0</v>
      </c>
      <c r="L16" s="18">
        <v>21331232</v>
      </c>
      <c r="M16" s="18">
        <v>19984452</v>
      </c>
      <c r="N16" s="18">
        <v>48499777</v>
      </c>
      <c r="O16" s="18">
        <v>45887807</v>
      </c>
      <c r="P16" s="18">
        <v>120</v>
      </c>
      <c r="Q16" s="18">
        <v>119</v>
      </c>
      <c r="R16" s="18">
        <v>481</v>
      </c>
      <c r="S16" s="18">
        <v>87</v>
      </c>
      <c r="T16" s="18">
        <v>1557</v>
      </c>
      <c r="U16" s="18">
        <v>23334992</v>
      </c>
      <c r="V16" s="18"/>
      <c r="W16" s="3">
        <f t="shared" si="0"/>
        <v>10.231257757376225</v>
      </c>
      <c r="X16" s="3">
        <f t="shared" si="1"/>
        <v>6.8360901123318563</v>
      </c>
      <c r="Y16" s="3">
        <f t="shared" si="2"/>
        <v>13.819681010251808</v>
      </c>
      <c r="Z16" s="3">
        <f t="shared" si="3"/>
        <v>66105.094400000002</v>
      </c>
      <c r="AA16" s="3">
        <f t="shared" si="4"/>
        <v>15.851803757741157</v>
      </c>
      <c r="AB16" s="3">
        <f t="shared" si="5"/>
        <v>629.25056000000006</v>
      </c>
      <c r="AC16" s="3">
        <f t="shared" si="6"/>
        <v>116.17767029876977</v>
      </c>
      <c r="AD16" s="19">
        <f t="shared" si="7"/>
        <v>12100.972307692307</v>
      </c>
      <c r="AE16" s="20">
        <f t="shared" si="8"/>
        <v>5296.8825641025642</v>
      </c>
    </row>
    <row r="17" spans="1:31">
      <c r="A17" t="s">
        <v>51</v>
      </c>
      <c r="B17" s="17" t="s">
        <v>52</v>
      </c>
      <c r="C17" s="18" t="s">
        <v>19</v>
      </c>
      <c r="D17" s="18">
        <v>22</v>
      </c>
      <c r="E17" s="18">
        <v>23</v>
      </c>
      <c r="F17" s="18">
        <v>4472</v>
      </c>
      <c r="G17" s="18">
        <v>2740</v>
      </c>
      <c r="H17" s="18">
        <v>82782009</v>
      </c>
      <c r="I17" s="18">
        <v>223464059</v>
      </c>
      <c r="J17" s="18">
        <v>0</v>
      </c>
      <c r="K17" s="18">
        <v>0</v>
      </c>
      <c r="L17" s="18">
        <v>22711987</v>
      </c>
      <c r="M17" s="18">
        <v>21856303</v>
      </c>
      <c r="N17" s="18">
        <v>62450103</v>
      </c>
      <c r="O17" s="18">
        <v>61116534</v>
      </c>
      <c r="P17" s="18">
        <v>2363</v>
      </c>
      <c r="Q17" s="18">
        <v>259</v>
      </c>
      <c r="R17" s="18">
        <v>0</v>
      </c>
      <c r="S17" s="18">
        <v>728</v>
      </c>
      <c r="T17" s="18">
        <v>1406</v>
      </c>
      <c r="U17" s="18">
        <v>24577101</v>
      </c>
      <c r="V17" s="18"/>
      <c r="W17" s="3">
        <f t="shared" si="0"/>
        <v>2.4783879810534941</v>
      </c>
      <c r="X17" s="3">
        <f t="shared" si="1"/>
        <v>1.3255704157925889</v>
      </c>
      <c r="Y17" s="3">
        <f t="shared" si="2"/>
        <v>3.6563601430670136</v>
      </c>
      <c r="Z17" s="3">
        <f t="shared" si="3"/>
        <v>71309.26400000001</v>
      </c>
      <c r="AA17" s="3">
        <f t="shared" si="4"/>
        <v>27.413563394342763</v>
      </c>
      <c r="AB17" s="3">
        <f t="shared" si="5"/>
        <v>75.374235303088071</v>
      </c>
      <c r="AC17" s="3">
        <f t="shared" si="6"/>
        <v>97.817920438957486</v>
      </c>
      <c r="AD17" s="19">
        <f t="shared" si="7"/>
        <v>15841.876538461538</v>
      </c>
      <c r="AE17" s="20">
        <f t="shared" si="8"/>
        <v>5713.8833333333332</v>
      </c>
    </row>
    <row r="18" spans="1:31">
      <c r="A18" t="s">
        <v>33</v>
      </c>
      <c r="B18" s="17" t="s">
        <v>34</v>
      </c>
      <c r="C18" s="18" t="s">
        <v>19</v>
      </c>
      <c r="D18" s="18">
        <v>19</v>
      </c>
      <c r="E18" s="18">
        <v>71</v>
      </c>
      <c r="F18" s="18">
        <v>2132</v>
      </c>
      <c r="G18" s="18">
        <v>8150</v>
      </c>
      <c r="H18" s="18">
        <v>56221323</v>
      </c>
      <c r="I18" s="18">
        <v>60331200</v>
      </c>
      <c r="J18" s="18">
        <v>0</v>
      </c>
      <c r="K18" s="18">
        <v>0</v>
      </c>
      <c r="L18" s="18">
        <v>22573438</v>
      </c>
      <c r="M18" s="18">
        <v>21469237</v>
      </c>
      <c r="N18" s="18">
        <v>53177254</v>
      </c>
      <c r="O18" s="18">
        <v>52243275</v>
      </c>
      <c r="P18" s="18">
        <v>255</v>
      </c>
      <c r="Q18" s="18">
        <v>4771</v>
      </c>
      <c r="R18" s="18">
        <v>1133</v>
      </c>
      <c r="S18" s="18">
        <v>338</v>
      </c>
      <c r="T18" s="18">
        <v>1460</v>
      </c>
      <c r="U18" s="18">
        <v>25576247</v>
      </c>
      <c r="V18" s="18"/>
      <c r="W18" s="3">
        <f t="shared" si="0"/>
        <v>1.1055960741764064</v>
      </c>
      <c r="X18" s="3">
        <f t="shared" si="1"/>
        <v>1.0572438170650933</v>
      </c>
      <c r="Y18" s="3">
        <f t="shared" si="2"/>
        <v>1.1548127486264979</v>
      </c>
      <c r="Z18" s="3">
        <f t="shared" si="3"/>
        <v>70468.28</v>
      </c>
      <c r="AA18" s="3">
        <f t="shared" si="4"/>
        <v>16.404672865201324</v>
      </c>
      <c r="AB18" s="3">
        <f t="shared" si="5"/>
        <v>33.553381022478618</v>
      </c>
      <c r="AC18" s="3">
        <f t="shared" si="6"/>
        <v>47.872472826086955</v>
      </c>
      <c r="AD18" s="19">
        <f t="shared" si="7"/>
        <v>13515.452435897436</v>
      </c>
      <c r="AE18" s="20">
        <f t="shared" si="8"/>
        <v>5646.4967948717949</v>
      </c>
    </row>
    <row r="19" spans="1:31">
      <c r="A19" t="s">
        <v>77</v>
      </c>
      <c r="B19" s="17" t="s">
        <v>78</v>
      </c>
      <c r="C19" s="18" t="s">
        <v>19</v>
      </c>
      <c r="D19" s="18">
        <v>27</v>
      </c>
      <c r="E19" s="18">
        <v>8</v>
      </c>
      <c r="F19" s="18">
        <v>2007</v>
      </c>
      <c r="G19" s="18">
        <v>4486</v>
      </c>
      <c r="H19" s="18">
        <v>94768865</v>
      </c>
      <c r="I19" s="18">
        <v>370850463</v>
      </c>
      <c r="J19" s="18">
        <v>0</v>
      </c>
      <c r="K19" s="18">
        <v>0</v>
      </c>
      <c r="L19" s="18">
        <v>18314930</v>
      </c>
      <c r="M19" s="18">
        <v>17097672</v>
      </c>
      <c r="N19" s="18">
        <v>51561125</v>
      </c>
      <c r="O19" s="18">
        <v>49601744</v>
      </c>
      <c r="P19" s="18">
        <v>288</v>
      </c>
      <c r="Q19" s="18">
        <v>172</v>
      </c>
      <c r="R19" s="18">
        <v>249</v>
      </c>
      <c r="S19" s="18">
        <v>6</v>
      </c>
      <c r="T19" s="18">
        <v>1758</v>
      </c>
      <c r="U19" s="18">
        <v>27773364</v>
      </c>
      <c r="V19" s="18"/>
      <c r="W19" s="3">
        <f t="shared" si="0"/>
        <v>4.6026702544389089</v>
      </c>
      <c r="X19" s="3">
        <f t="shared" si="1"/>
        <v>1.8379906373260864</v>
      </c>
      <c r="Y19" s="3">
        <f t="shared" si="2"/>
        <v>7.4765609652757368</v>
      </c>
      <c r="Z19" s="3">
        <f t="shared" si="3"/>
        <v>56660.163200000003</v>
      </c>
      <c r="AA19" s="3">
        <f t="shared" si="4"/>
        <v>24.92847534267673</v>
      </c>
      <c r="AB19" s="3">
        <f t="shared" si="5"/>
        <v>351.10757136659441</v>
      </c>
      <c r="AC19" s="3">
        <f t="shared" si="6"/>
        <v>221.32876250000001</v>
      </c>
      <c r="AD19" s="19">
        <f t="shared" si="7"/>
        <v>12969.598589743589</v>
      </c>
      <c r="AE19" s="20">
        <f t="shared" si="8"/>
        <v>4540.0771794871798</v>
      </c>
    </row>
    <row r="20" spans="1:31">
      <c r="A20" t="s">
        <v>41</v>
      </c>
      <c r="B20" s="17" t="s">
        <v>42</v>
      </c>
      <c r="C20" s="18" t="s">
        <v>19</v>
      </c>
      <c r="D20" s="18">
        <v>30</v>
      </c>
      <c r="E20" s="18">
        <v>13</v>
      </c>
      <c r="F20" s="18">
        <v>4861</v>
      </c>
      <c r="G20" s="18">
        <v>6489</v>
      </c>
      <c r="H20" s="18">
        <v>138715315</v>
      </c>
      <c r="I20" s="18">
        <v>91236042</v>
      </c>
      <c r="J20" s="18">
        <v>0</v>
      </c>
      <c r="K20" s="18">
        <v>0</v>
      </c>
      <c r="L20" s="18">
        <v>28083558</v>
      </c>
      <c r="M20" s="18">
        <v>26964746</v>
      </c>
      <c r="N20" s="18">
        <v>84928338</v>
      </c>
      <c r="O20" s="18">
        <v>84192792</v>
      </c>
      <c r="P20" s="18">
        <v>623</v>
      </c>
      <c r="Q20" s="18">
        <v>12771</v>
      </c>
      <c r="R20" s="18">
        <v>5066</v>
      </c>
      <c r="S20" s="18">
        <v>382</v>
      </c>
      <c r="T20" s="18">
        <v>1824</v>
      </c>
      <c r="U20" s="18">
        <v>32027380</v>
      </c>
      <c r="V20" s="18"/>
      <c r="W20" s="3">
        <f t="shared" si="0"/>
        <v>1.3596843694220824</v>
      </c>
      <c r="X20" s="3">
        <f t="shared" si="1"/>
        <v>1.6333219072295986</v>
      </c>
      <c r="Y20" s="3">
        <f t="shared" si="2"/>
        <v>1.0836562113298249</v>
      </c>
      <c r="Z20" s="3">
        <f t="shared" si="3"/>
        <v>88077.286399999997</v>
      </c>
      <c r="AA20" s="3">
        <f t="shared" si="4"/>
        <v>23.840864140969163</v>
      </c>
      <c r="AB20" s="3">
        <f t="shared" si="5"/>
        <v>20.201105487122064</v>
      </c>
      <c r="AC20" s="3">
        <f t="shared" si="6"/>
        <v>16.163935841438796</v>
      </c>
      <c r="AD20" s="19">
        <f t="shared" si="7"/>
        <v>21682.196153846155</v>
      </c>
      <c r="AE20" s="20">
        <f t="shared" si="8"/>
        <v>7057.4748717948714</v>
      </c>
    </row>
    <row r="21" spans="1:31">
      <c r="A21" t="s">
        <v>105</v>
      </c>
      <c r="B21" s="17" t="s">
        <v>106</v>
      </c>
      <c r="C21" s="18" t="s">
        <v>19</v>
      </c>
      <c r="D21" s="18">
        <v>34</v>
      </c>
      <c r="E21" s="18">
        <v>72</v>
      </c>
      <c r="F21" s="18">
        <v>0</v>
      </c>
      <c r="G21" s="18">
        <v>0</v>
      </c>
      <c r="H21" s="18">
        <v>0</v>
      </c>
      <c r="I21" s="18">
        <v>0</v>
      </c>
      <c r="J21" s="18">
        <v>0</v>
      </c>
      <c r="K21" s="18">
        <v>0</v>
      </c>
      <c r="L21" s="18">
        <v>0</v>
      </c>
      <c r="M21" s="18">
        <v>0</v>
      </c>
      <c r="N21" s="18">
        <v>0</v>
      </c>
      <c r="O21" s="18">
        <v>0</v>
      </c>
      <c r="P21" s="18">
        <v>0</v>
      </c>
      <c r="Q21" s="18">
        <v>0</v>
      </c>
      <c r="R21" s="18">
        <v>0</v>
      </c>
      <c r="S21" s="18">
        <v>0</v>
      </c>
      <c r="T21" s="18">
        <v>2296</v>
      </c>
      <c r="U21" s="18">
        <v>37508173</v>
      </c>
      <c r="V21" s="18"/>
      <c r="W21" s="3" t="str">
        <f t="shared" si="0"/>
        <v>N/A</v>
      </c>
      <c r="X21" s="3" t="e">
        <f t="shared" si="1"/>
        <v>#DIV/0!</v>
      </c>
      <c r="Y21" s="3" t="e">
        <f t="shared" si="2"/>
        <v>#DIV/0!</v>
      </c>
      <c r="Z21" s="3">
        <f t="shared" si="3"/>
        <v>0</v>
      </c>
      <c r="AA21" s="3" t="str">
        <f t="shared" si="4"/>
        <v>N/A</v>
      </c>
      <c r="AB21" s="3">
        <f t="shared" si="5"/>
        <v>0</v>
      </c>
      <c r="AC21" s="3">
        <f t="shared" si="6"/>
        <v>0</v>
      </c>
      <c r="AD21" s="19">
        <f t="shared" si="7"/>
        <v>0</v>
      </c>
      <c r="AE21" s="20">
        <f t="shared" si="8"/>
        <v>0</v>
      </c>
    </row>
    <row r="22" spans="1:31">
      <c r="A22" t="s">
        <v>99</v>
      </c>
      <c r="B22" s="17" t="s">
        <v>100</v>
      </c>
      <c r="C22" s="18" t="s">
        <v>19</v>
      </c>
      <c r="D22" s="18">
        <v>35</v>
      </c>
      <c r="E22" s="18">
        <v>29</v>
      </c>
      <c r="F22" s="18">
        <v>2068</v>
      </c>
      <c r="G22" s="18">
        <v>4164</v>
      </c>
      <c r="H22" s="18">
        <v>293092860</v>
      </c>
      <c r="I22" s="18">
        <v>735749569</v>
      </c>
      <c r="J22" s="18">
        <v>0</v>
      </c>
      <c r="K22" s="18">
        <v>0</v>
      </c>
      <c r="L22" s="18">
        <v>23345664</v>
      </c>
      <c r="M22" s="18">
        <v>21805657</v>
      </c>
      <c r="N22" s="18">
        <v>101039408</v>
      </c>
      <c r="O22" s="18">
        <v>97371414</v>
      </c>
      <c r="P22" s="18">
        <v>577</v>
      </c>
      <c r="Q22" s="18">
        <v>132</v>
      </c>
      <c r="R22" s="18">
        <v>272</v>
      </c>
      <c r="S22" s="18">
        <v>790</v>
      </c>
      <c r="T22" s="18">
        <v>2390</v>
      </c>
      <c r="U22" s="18">
        <v>38434176</v>
      </c>
      <c r="V22" s="18"/>
      <c r="W22" s="3">
        <f t="shared" si="0"/>
        <v>5.1854148812507814</v>
      </c>
      <c r="X22" s="3">
        <f t="shared" si="1"/>
        <v>2.9007776846831881</v>
      </c>
      <c r="Y22" s="3">
        <f t="shared" si="2"/>
        <v>7.5561146621533091</v>
      </c>
      <c r="Z22" s="3">
        <f t="shared" si="3"/>
        <v>72242.113599999997</v>
      </c>
      <c r="AA22" s="3">
        <f t="shared" si="4"/>
        <v>50.939877278562264</v>
      </c>
      <c r="AB22" s="3">
        <f t="shared" si="5"/>
        <v>447.12297915492957</v>
      </c>
      <c r="AC22" s="3">
        <f t="shared" si="6"/>
        <v>67.960596048918148</v>
      </c>
      <c r="AD22" s="19">
        <f t="shared" si="7"/>
        <v>25437.284871794873</v>
      </c>
      <c r="AE22" s="20">
        <f t="shared" si="8"/>
        <v>5788.6308974358972</v>
      </c>
    </row>
    <row r="23" spans="1:31">
      <c r="A23" t="s">
        <v>45</v>
      </c>
      <c r="B23" s="17" t="s">
        <v>46</v>
      </c>
      <c r="C23" s="18" t="s">
        <v>19</v>
      </c>
      <c r="D23" s="18">
        <v>41</v>
      </c>
      <c r="E23" s="18">
        <v>40</v>
      </c>
      <c r="F23" s="18">
        <v>1420</v>
      </c>
      <c r="G23" s="18">
        <v>3627</v>
      </c>
      <c r="H23" s="18">
        <v>209574237</v>
      </c>
      <c r="I23" s="18">
        <v>414617960</v>
      </c>
      <c r="J23" s="18">
        <v>0</v>
      </c>
      <c r="K23" s="18">
        <v>0</v>
      </c>
      <c r="L23" s="18">
        <v>8275482</v>
      </c>
      <c r="M23" s="18">
        <v>7734681</v>
      </c>
      <c r="N23" s="18">
        <v>27704580</v>
      </c>
      <c r="O23" s="18">
        <v>26245102</v>
      </c>
      <c r="P23" s="18">
        <v>86</v>
      </c>
      <c r="Q23" s="18">
        <v>15</v>
      </c>
      <c r="R23" s="18">
        <v>172</v>
      </c>
      <c r="S23" s="18">
        <v>0</v>
      </c>
      <c r="T23" s="18">
        <v>2275</v>
      </c>
      <c r="U23" s="18">
        <v>39989158</v>
      </c>
      <c r="V23" s="18"/>
      <c r="W23" s="3">
        <f t="shared" si="0"/>
        <v>11.569895759533855</v>
      </c>
      <c r="X23" s="3">
        <f t="shared" si="1"/>
        <v>7.564606177029213</v>
      </c>
      <c r="Y23" s="3">
        <f t="shared" si="2"/>
        <v>15.797917645738242</v>
      </c>
      <c r="Z23" s="3">
        <f t="shared" si="3"/>
        <v>25616.2608</v>
      </c>
      <c r="AA23" s="3">
        <f t="shared" si="4"/>
        <v>17.103128829007332</v>
      </c>
      <c r="AB23" s="3">
        <f t="shared" si="5"/>
        <v>846.26952156862751</v>
      </c>
      <c r="AC23" s="3">
        <f t="shared" si="6"/>
        <v>148.07087167630058</v>
      </c>
      <c r="AD23" s="19">
        <f t="shared" si="7"/>
        <v>6916.6258974358971</v>
      </c>
      <c r="AE23" s="20">
        <f t="shared" si="8"/>
        <v>2052.585</v>
      </c>
    </row>
    <row r="24" spans="1:31">
      <c r="A24" t="s">
        <v>35</v>
      </c>
      <c r="B24" s="17" t="s">
        <v>36</v>
      </c>
      <c r="C24" s="18" t="s">
        <v>19</v>
      </c>
      <c r="D24" s="18">
        <v>31</v>
      </c>
      <c r="E24" s="18">
        <v>68</v>
      </c>
      <c r="F24" s="18">
        <v>4915</v>
      </c>
      <c r="G24" s="18">
        <v>8986</v>
      </c>
      <c r="H24" s="18">
        <v>188885442</v>
      </c>
      <c r="I24" s="18">
        <v>382373875</v>
      </c>
      <c r="J24" s="18">
        <v>0</v>
      </c>
      <c r="K24" s="18">
        <v>0</v>
      </c>
      <c r="L24" s="18">
        <v>27546949</v>
      </c>
      <c r="M24" s="18">
        <v>26241465</v>
      </c>
      <c r="N24" s="18">
        <v>67796086</v>
      </c>
      <c r="O24" s="18">
        <v>66670608</v>
      </c>
      <c r="P24" s="18">
        <v>1426</v>
      </c>
      <c r="Q24" s="18">
        <v>266</v>
      </c>
      <c r="R24" s="18">
        <v>336</v>
      </c>
      <c r="S24" s="18">
        <v>20</v>
      </c>
      <c r="T24" s="18">
        <v>2326</v>
      </c>
      <c r="U24" s="18">
        <v>42009640</v>
      </c>
      <c r="V24" s="18"/>
      <c r="W24" s="3">
        <f t="shared" si="0"/>
        <v>4.2483331746075352</v>
      </c>
      <c r="X24" s="3">
        <f t="shared" si="1"/>
        <v>2.7860818100915146</v>
      </c>
      <c r="Y24" s="3">
        <f t="shared" si="2"/>
        <v>5.7352690558934158</v>
      </c>
      <c r="Z24" s="3">
        <f t="shared" si="3"/>
        <v>86061.462400000004</v>
      </c>
      <c r="AA24" s="3">
        <f t="shared" si="4"/>
        <v>15.477067146248473</v>
      </c>
      <c r="AB24" s="3">
        <f t="shared" si="5"/>
        <v>127.08015971647963</v>
      </c>
      <c r="AC24" s="3">
        <f t="shared" si="6"/>
        <v>241.06852212885155</v>
      </c>
      <c r="AD24" s="19">
        <f t="shared" si="7"/>
        <v>17239.319743589742</v>
      </c>
      <c r="AE24" s="20">
        <f t="shared" si="8"/>
        <v>6895.9505128205128</v>
      </c>
    </row>
    <row r="25" spans="1:31">
      <c r="A25" t="s">
        <v>59</v>
      </c>
      <c r="B25" s="17" t="s">
        <v>60</v>
      </c>
      <c r="C25" s="18" t="s">
        <v>19</v>
      </c>
      <c r="D25" s="18">
        <v>41</v>
      </c>
      <c r="E25" s="18">
        <v>30</v>
      </c>
      <c r="F25" s="18">
        <v>383</v>
      </c>
      <c r="G25" s="18">
        <v>205</v>
      </c>
      <c r="H25" s="18">
        <v>59622010</v>
      </c>
      <c r="I25" s="18">
        <v>106446845</v>
      </c>
      <c r="J25" s="18">
        <v>0</v>
      </c>
      <c r="K25" s="18">
        <v>0</v>
      </c>
      <c r="L25" s="18">
        <v>1428527</v>
      </c>
      <c r="M25" s="18">
        <v>1381368</v>
      </c>
      <c r="N25" s="18">
        <v>3865266</v>
      </c>
      <c r="O25" s="18">
        <v>3562095</v>
      </c>
      <c r="P25" s="18">
        <v>0</v>
      </c>
      <c r="Q25" s="18">
        <v>23</v>
      </c>
      <c r="R25" s="18">
        <v>0</v>
      </c>
      <c r="S25" s="18">
        <v>0</v>
      </c>
      <c r="T25" s="18">
        <v>3305</v>
      </c>
      <c r="U25" s="18">
        <v>52774905</v>
      </c>
      <c r="V25" s="18"/>
      <c r="W25" s="3">
        <f t="shared" si="0"/>
        <v>22.359066026277706</v>
      </c>
      <c r="X25" s="3">
        <f t="shared" si="1"/>
        <v>15.425072944526974</v>
      </c>
      <c r="Y25" s="3">
        <f t="shared" si="2"/>
        <v>29.883213389873095</v>
      </c>
      <c r="Z25" s="3">
        <f t="shared" si="3"/>
        <v>4495.8320000000003</v>
      </c>
      <c r="AA25" s="3">
        <f t="shared" si="4"/>
        <v>20.210506122448983</v>
      </c>
      <c r="AB25" s="3">
        <f t="shared" si="5"/>
        <v>495.15740000000005</v>
      </c>
      <c r="AC25" s="3">
        <f t="shared" si="6"/>
        <v>4495.8320000000003</v>
      </c>
      <c r="AD25" s="19">
        <f t="shared" si="7"/>
        <v>952.22576923076917</v>
      </c>
      <c r="AE25" s="20">
        <f t="shared" si="8"/>
        <v>360.24294871794871</v>
      </c>
    </row>
    <row r="26" spans="1:31">
      <c r="A26" t="s">
        <v>55</v>
      </c>
      <c r="B26" s="17" t="s">
        <v>56</v>
      </c>
      <c r="C26" s="18" t="s">
        <v>19</v>
      </c>
      <c r="D26" s="18">
        <v>56</v>
      </c>
      <c r="E26" s="18">
        <v>42</v>
      </c>
      <c r="F26" s="18">
        <v>809</v>
      </c>
      <c r="G26" s="18">
        <v>1895</v>
      </c>
      <c r="H26" s="18">
        <v>406247140</v>
      </c>
      <c r="I26" s="18">
        <v>173221658</v>
      </c>
      <c r="J26" s="18">
        <v>0</v>
      </c>
      <c r="K26" s="18">
        <v>0</v>
      </c>
      <c r="L26" s="18">
        <v>6237912</v>
      </c>
      <c r="M26" s="18">
        <v>5892236</v>
      </c>
      <c r="N26" s="18">
        <v>11433708</v>
      </c>
      <c r="O26" s="18">
        <v>12365130</v>
      </c>
      <c r="P26" s="18">
        <v>75</v>
      </c>
      <c r="Q26" s="18">
        <v>14888</v>
      </c>
      <c r="R26" s="18">
        <v>2100</v>
      </c>
      <c r="S26" s="18">
        <v>214</v>
      </c>
      <c r="T26" s="18">
        <v>3842</v>
      </c>
      <c r="U26" s="18">
        <v>59177595</v>
      </c>
      <c r="V26" s="18"/>
      <c r="W26" s="3">
        <f t="shared" si="0"/>
        <v>24.348617272826512</v>
      </c>
      <c r="X26" s="3">
        <f t="shared" si="1"/>
        <v>35.530655496886922</v>
      </c>
      <c r="Y26" s="3">
        <f t="shared" si="2"/>
        <v>14.008882882751738</v>
      </c>
      <c r="Z26" s="3">
        <f t="shared" si="3"/>
        <v>19408.236800000002</v>
      </c>
      <c r="AA26" s="3">
        <f t="shared" si="4"/>
        <v>14.082152662721894</v>
      </c>
      <c r="AB26" s="3">
        <f t="shared" si="5"/>
        <v>2.5446498797113071</v>
      </c>
      <c r="AC26" s="3">
        <f t="shared" si="6"/>
        <v>8.3836876025917935</v>
      </c>
      <c r="AD26" s="19">
        <f t="shared" si="7"/>
        <v>3051.1330769230767</v>
      </c>
      <c r="AE26" s="20">
        <f t="shared" si="8"/>
        <v>1555.1471794871795</v>
      </c>
    </row>
    <row r="27" spans="1:31">
      <c r="A27" t="s">
        <v>31</v>
      </c>
      <c r="B27" s="17" t="s">
        <v>32</v>
      </c>
      <c r="C27" s="18" t="s">
        <v>19</v>
      </c>
      <c r="D27" s="18">
        <v>59</v>
      </c>
      <c r="E27" s="18">
        <v>32</v>
      </c>
      <c r="F27" s="18">
        <v>4329</v>
      </c>
      <c r="G27" s="18">
        <v>4627</v>
      </c>
      <c r="H27" s="18">
        <v>141912744</v>
      </c>
      <c r="I27" s="18">
        <v>211763671</v>
      </c>
      <c r="J27" s="18">
        <v>0</v>
      </c>
      <c r="K27" s="18">
        <v>0</v>
      </c>
      <c r="L27" s="18">
        <v>21095713</v>
      </c>
      <c r="M27" s="18">
        <v>20233823</v>
      </c>
      <c r="N27" s="18">
        <v>45526262</v>
      </c>
      <c r="O27" s="18">
        <v>44591188</v>
      </c>
      <c r="P27" s="18">
        <v>50004</v>
      </c>
      <c r="Q27" s="18">
        <v>639</v>
      </c>
      <c r="R27" s="18">
        <v>15721</v>
      </c>
      <c r="S27" s="18">
        <v>31959</v>
      </c>
      <c r="T27" s="18">
        <v>3666</v>
      </c>
      <c r="U27" s="18">
        <v>66879721</v>
      </c>
      <c r="V27" s="18"/>
      <c r="W27" s="3">
        <f t="shared" si="0"/>
        <v>3.9246163201466531</v>
      </c>
      <c r="X27" s="3">
        <f t="shared" si="1"/>
        <v>3.1171622216644979</v>
      </c>
      <c r="Y27" s="3">
        <f t="shared" si="2"/>
        <v>4.7490026729047905</v>
      </c>
      <c r="Z27" s="3">
        <f t="shared" si="3"/>
        <v>66127.257599999997</v>
      </c>
      <c r="AA27" s="3">
        <f t="shared" si="4"/>
        <v>16.099589102277804</v>
      </c>
      <c r="AB27" s="3">
        <f t="shared" si="5"/>
        <v>2.8470879077482034</v>
      </c>
      <c r="AC27" s="3">
        <f t="shared" si="6"/>
        <v>1.3868680942094336</v>
      </c>
      <c r="AD27" s="19">
        <f t="shared" si="7"/>
        <v>11553.51923076923</v>
      </c>
      <c r="AE27" s="20">
        <f t="shared" si="8"/>
        <v>5298.6584615384618</v>
      </c>
    </row>
    <row r="28" spans="1:31">
      <c r="A28" t="s">
        <v>39</v>
      </c>
      <c r="B28" s="17" t="s">
        <v>40</v>
      </c>
      <c r="C28" s="18" t="s">
        <v>19</v>
      </c>
      <c r="D28" s="18">
        <v>67</v>
      </c>
      <c r="E28" s="18">
        <v>57</v>
      </c>
      <c r="F28" s="18">
        <v>1661</v>
      </c>
      <c r="G28" s="18">
        <v>1316</v>
      </c>
      <c r="H28" s="18">
        <v>137775687</v>
      </c>
      <c r="I28" s="18">
        <v>262195388</v>
      </c>
      <c r="J28" s="18">
        <v>0</v>
      </c>
      <c r="K28" s="18">
        <v>0</v>
      </c>
      <c r="L28" s="18">
        <v>9032060</v>
      </c>
      <c r="M28" s="18">
        <v>8560952</v>
      </c>
      <c r="N28" s="18">
        <v>28313142</v>
      </c>
      <c r="O28" s="18">
        <v>27469627</v>
      </c>
      <c r="P28" s="18">
        <v>339</v>
      </c>
      <c r="Q28" s="18">
        <v>82</v>
      </c>
      <c r="R28" s="18">
        <v>0</v>
      </c>
      <c r="S28" s="18">
        <v>1</v>
      </c>
      <c r="T28" s="18">
        <v>3882</v>
      </c>
      <c r="U28" s="18">
        <v>70307638</v>
      </c>
      <c r="V28" s="18"/>
      <c r="W28" s="3">
        <f t="shared" si="0"/>
        <v>7.1701545507717626</v>
      </c>
      <c r="X28" s="3">
        <f t="shared" si="1"/>
        <v>4.8661390883427913</v>
      </c>
      <c r="Y28" s="3">
        <f t="shared" si="2"/>
        <v>9.5449198491118938</v>
      </c>
      <c r="Z28" s="3">
        <f t="shared" si="3"/>
        <v>28148.819200000002</v>
      </c>
      <c r="AA28" s="3">
        <f t="shared" si="4"/>
        <v>29.98066187437017</v>
      </c>
      <c r="AB28" s="3">
        <f t="shared" si="5"/>
        <v>211.49865023696682</v>
      </c>
      <c r="AC28" s="3">
        <f t="shared" si="6"/>
        <v>14074.409600000001</v>
      </c>
      <c r="AD28" s="19">
        <f t="shared" si="7"/>
        <v>7151.6370512820513</v>
      </c>
      <c r="AE28" s="20">
        <f t="shared" si="8"/>
        <v>2255.5143589743589</v>
      </c>
    </row>
    <row r="29" spans="1:31">
      <c r="A29" t="s">
        <v>67</v>
      </c>
      <c r="B29" s="17" t="s">
        <v>68</v>
      </c>
      <c r="C29" s="18" t="s">
        <v>19</v>
      </c>
      <c r="D29" s="18">
        <v>52</v>
      </c>
      <c r="E29" s="18">
        <v>80</v>
      </c>
      <c r="F29" s="18">
        <v>7951</v>
      </c>
      <c r="G29" s="18">
        <v>4651</v>
      </c>
      <c r="H29" s="18">
        <v>773778942</v>
      </c>
      <c r="I29" s="18">
        <v>1324854856</v>
      </c>
      <c r="J29" s="18">
        <v>0</v>
      </c>
      <c r="K29" s="18">
        <v>0</v>
      </c>
      <c r="L29" s="18">
        <v>25102041</v>
      </c>
      <c r="M29" s="18">
        <v>23357952</v>
      </c>
      <c r="N29" s="18">
        <v>63395975</v>
      </c>
      <c r="O29" s="18">
        <v>59184466</v>
      </c>
      <c r="P29" s="18">
        <v>656</v>
      </c>
      <c r="Q29" s="18">
        <v>110</v>
      </c>
      <c r="R29" s="18">
        <v>1055</v>
      </c>
      <c r="S29" s="18">
        <v>164</v>
      </c>
      <c r="T29" s="18">
        <v>4282</v>
      </c>
      <c r="U29" s="18">
        <v>70777857</v>
      </c>
      <c r="V29" s="18"/>
      <c r="W29" s="3">
        <f t="shared" si="0"/>
        <v>17.120462129843375</v>
      </c>
      <c r="X29" s="3">
        <f t="shared" si="1"/>
        <v>12.205490048855625</v>
      </c>
      <c r="Y29" s="3">
        <f t="shared" si="2"/>
        <v>22.38517884067755</v>
      </c>
      <c r="Z29" s="3">
        <f t="shared" si="3"/>
        <v>77535.988800000006</v>
      </c>
      <c r="AA29" s="3">
        <f t="shared" si="4"/>
        <v>15.563299920647518</v>
      </c>
      <c r="AB29" s="3">
        <f t="shared" si="5"/>
        <v>255.70887301173406</v>
      </c>
      <c r="AC29" s="3">
        <f t="shared" si="6"/>
        <v>63.554089180327871</v>
      </c>
      <c r="AD29" s="19">
        <f t="shared" si="7"/>
        <v>15715.441153846154</v>
      </c>
      <c r="AE29" s="20">
        <f t="shared" si="8"/>
        <v>6212.8196153846156</v>
      </c>
    </row>
    <row r="30" spans="1:31">
      <c r="A30" t="s">
        <v>29</v>
      </c>
      <c r="B30" s="17" t="s">
        <v>30</v>
      </c>
      <c r="C30" s="18" t="s">
        <v>19</v>
      </c>
      <c r="D30" s="18">
        <v>58</v>
      </c>
      <c r="E30" s="18">
        <v>70</v>
      </c>
      <c r="F30" s="18">
        <v>2216</v>
      </c>
      <c r="G30" s="18">
        <v>8179</v>
      </c>
      <c r="H30" s="18">
        <v>308668439</v>
      </c>
      <c r="I30" s="18">
        <v>656293699</v>
      </c>
      <c r="J30" s="18">
        <v>0</v>
      </c>
      <c r="K30" s="18">
        <v>0</v>
      </c>
      <c r="L30" s="18">
        <v>26910947</v>
      </c>
      <c r="M30" s="18">
        <v>25830279</v>
      </c>
      <c r="N30" s="18">
        <v>70738859</v>
      </c>
      <c r="O30" s="18">
        <v>68004414</v>
      </c>
      <c r="P30" s="18">
        <v>306</v>
      </c>
      <c r="Q30" s="18">
        <v>104</v>
      </c>
      <c r="R30" s="18">
        <v>216</v>
      </c>
      <c r="S30" s="18">
        <v>27</v>
      </c>
      <c r="T30" s="18">
        <v>4127</v>
      </c>
      <c r="U30" s="18">
        <v>76732192</v>
      </c>
      <c r="V30" s="18"/>
      <c r="W30" s="3">
        <f t="shared" si="0"/>
        <v>6.9550192750606366</v>
      </c>
      <c r="X30" s="3">
        <f t="shared" si="1"/>
        <v>4.3634919104363838</v>
      </c>
      <c r="Y30" s="3">
        <f t="shared" si="2"/>
        <v>9.6507514791613378</v>
      </c>
      <c r="Z30" s="3">
        <f t="shared" si="3"/>
        <v>84385.96160000001</v>
      </c>
      <c r="AA30" s="3">
        <f t="shared" si="4"/>
        <v>21.355385935545936</v>
      </c>
      <c r="AB30" s="3">
        <f t="shared" si="5"/>
        <v>540.11979756691005</v>
      </c>
      <c r="AC30" s="3">
        <f t="shared" si="6"/>
        <v>345.84410491803283</v>
      </c>
      <c r="AD30" s="19">
        <f t="shared" si="7"/>
        <v>17787.599102564101</v>
      </c>
      <c r="AE30" s="20">
        <f t="shared" si="8"/>
        <v>6761.6956410256407</v>
      </c>
    </row>
    <row r="31" spans="1:31">
      <c r="A31" t="s">
        <v>95</v>
      </c>
      <c r="B31" s="17" t="s">
        <v>96</v>
      </c>
      <c r="C31" s="18" t="s">
        <v>19</v>
      </c>
      <c r="D31" s="18">
        <v>89</v>
      </c>
      <c r="E31" s="18">
        <v>76</v>
      </c>
      <c r="F31" s="18">
        <v>1717</v>
      </c>
      <c r="G31" s="18">
        <v>11650</v>
      </c>
      <c r="H31" s="18">
        <v>95192287</v>
      </c>
      <c r="I31" s="18">
        <v>215534122</v>
      </c>
      <c r="J31" s="18">
        <v>0</v>
      </c>
      <c r="K31" s="18">
        <v>0</v>
      </c>
      <c r="L31" s="18">
        <v>2833832</v>
      </c>
      <c r="M31" s="18">
        <v>2518103</v>
      </c>
      <c r="N31" s="18">
        <v>14800539</v>
      </c>
      <c r="O31" s="18">
        <v>14060234</v>
      </c>
      <c r="P31" s="18">
        <v>20</v>
      </c>
      <c r="Q31" s="18">
        <v>163203</v>
      </c>
      <c r="R31" s="18">
        <v>21758</v>
      </c>
      <c r="S31" s="18">
        <v>3713</v>
      </c>
      <c r="T31" s="18">
        <v>4515</v>
      </c>
      <c r="U31" s="18">
        <v>78494572</v>
      </c>
      <c r="V31" s="18"/>
      <c r="W31" s="3">
        <f t="shared" si="0"/>
        <v>10.766392466341772</v>
      </c>
      <c r="X31" s="3">
        <f t="shared" si="1"/>
        <v>6.4316770490588215</v>
      </c>
      <c r="Y31" s="3">
        <f t="shared" si="2"/>
        <v>15.329341033726751</v>
      </c>
      <c r="Z31" s="3">
        <f t="shared" si="3"/>
        <v>8563.0959999999995</v>
      </c>
      <c r="AA31" s="3">
        <f t="shared" si="4"/>
        <v>3.4545699708236701</v>
      </c>
      <c r="AB31" s="3">
        <f t="shared" si="5"/>
        <v>0.28290715090918001</v>
      </c>
      <c r="AC31" s="3">
        <f t="shared" si="6"/>
        <v>0.33617682160804019</v>
      </c>
      <c r="AD31" s="19">
        <f t="shared" si="7"/>
        <v>3700.0991025641024</v>
      </c>
      <c r="AE31" s="20">
        <f t="shared" si="8"/>
        <v>686.14551282051286</v>
      </c>
    </row>
    <row r="32" spans="1:31">
      <c r="A32" t="s">
        <v>49</v>
      </c>
      <c r="B32" s="17" t="s">
        <v>50</v>
      </c>
      <c r="C32" s="18" t="s">
        <v>19</v>
      </c>
      <c r="D32" s="18">
        <v>77</v>
      </c>
      <c r="E32" s="18">
        <v>53</v>
      </c>
      <c r="F32" s="18">
        <v>778</v>
      </c>
      <c r="G32" s="18">
        <v>5218</v>
      </c>
      <c r="H32" s="18">
        <v>362409157</v>
      </c>
      <c r="I32" s="18">
        <v>551140409</v>
      </c>
      <c r="J32" s="18">
        <v>0</v>
      </c>
      <c r="K32" s="18">
        <v>0</v>
      </c>
      <c r="L32" s="18">
        <v>18630703</v>
      </c>
      <c r="M32" s="18">
        <v>18014182</v>
      </c>
      <c r="N32" s="18">
        <v>53974307</v>
      </c>
      <c r="O32" s="18">
        <v>52609460</v>
      </c>
      <c r="P32" s="18">
        <v>48</v>
      </c>
      <c r="Q32" s="18">
        <v>138</v>
      </c>
      <c r="R32" s="18">
        <v>299</v>
      </c>
      <c r="S32" s="18">
        <v>24</v>
      </c>
      <c r="T32" s="18">
        <v>5004</v>
      </c>
      <c r="U32" s="18">
        <v>84925851</v>
      </c>
      <c r="V32" s="18"/>
      <c r="W32" s="3">
        <f t="shared" si="0"/>
        <v>8.5711885750857348</v>
      </c>
      <c r="X32" s="3">
        <f t="shared" si="1"/>
        <v>6.7144754077157485</v>
      </c>
      <c r="Y32" s="3">
        <f t="shared" si="2"/>
        <v>10.476070444364948</v>
      </c>
      <c r="Z32" s="3">
        <f t="shared" si="3"/>
        <v>58631.816000000006</v>
      </c>
      <c r="AA32" s="3">
        <f t="shared" si="4"/>
        <v>28.441298732488328</v>
      </c>
      <c r="AB32" s="3">
        <f t="shared" si="5"/>
        <v>911.94666951871659</v>
      </c>
      <c r="AC32" s="3">
        <f t="shared" si="6"/>
        <v>180.96239506172842</v>
      </c>
      <c r="AD32" s="19">
        <f t="shared" si="7"/>
        <v>13664.585512820513</v>
      </c>
      <c r="AE32" s="20">
        <f t="shared" si="8"/>
        <v>4698.0621794871795</v>
      </c>
    </row>
    <row r="33" spans="1:31">
      <c r="A33" t="s">
        <v>109</v>
      </c>
      <c r="B33" s="17" t="s">
        <v>110</v>
      </c>
      <c r="C33" s="18" t="s">
        <v>19</v>
      </c>
      <c r="D33" s="18">
        <v>85</v>
      </c>
      <c r="E33" s="18">
        <v>12</v>
      </c>
      <c r="F33" s="18">
        <v>6104</v>
      </c>
      <c r="G33" s="18">
        <v>6455</v>
      </c>
      <c r="H33" s="18">
        <v>532189754</v>
      </c>
      <c r="I33" s="18">
        <v>888046192</v>
      </c>
      <c r="J33" s="18">
        <v>0</v>
      </c>
      <c r="K33" s="18">
        <v>0</v>
      </c>
      <c r="L33" s="18">
        <v>25050586</v>
      </c>
      <c r="M33" s="18">
        <v>24274911</v>
      </c>
      <c r="N33" s="18">
        <v>90088990</v>
      </c>
      <c r="O33" s="18">
        <v>87273594</v>
      </c>
      <c r="P33" s="18">
        <v>3156</v>
      </c>
      <c r="Q33" s="18">
        <v>110</v>
      </c>
      <c r="R33" s="18">
        <v>12</v>
      </c>
      <c r="S33" s="18">
        <v>17</v>
      </c>
      <c r="T33" s="18">
        <v>5964</v>
      </c>
      <c r="U33" s="18">
        <v>91185078</v>
      </c>
      <c r="V33" s="18"/>
      <c r="W33" s="3">
        <f t="shared" si="0"/>
        <v>8.0075284987954394</v>
      </c>
      <c r="X33" s="3">
        <f t="shared" si="1"/>
        <v>5.9073784043976962</v>
      </c>
      <c r="Y33" s="3">
        <f t="shared" si="2"/>
        <v>10.175428228611738</v>
      </c>
      <c r="Z33" s="3">
        <f t="shared" si="3"/>
        <v>78920.795200000008</v>
      </c>
      <c r="AA33" s="3">
        <f t="shared" si="4"/>
        <v>22.595758770602757</v>
      </c>
      <c r="AB33" s="3">
        <f t="shared" si="5"/>
        <v>86.862606183042558</v>
      </c>
      <c r="AC33" s="3">
        <f t="shared" si="6"/>
        <v>2630.6931733333336</v>
      </c>
      <c r="AD33" s="19">
        <f t="shared" si="7"/>
        <v>22738.792820512819</v>
      </c>
      <c r="AE33" s="20">
        <f t="shared" si="8"/>
        <v>6323.7816666666668</v>
      </c>
    </row>
    <row r="34" spans="1:31">
      <c r="A34" t="s">
        <v>113</v>
      </c>
      <c r="B34" s="17" t="s">
        <v>114</v>
      </c>
      <c r="C34" s="18" t="s">
        <v>19</v>
      </c>
      <c r="D34" s="18">
        <v>83</v>
      </c>
      <c r="E34" s="18">
        <v>17</v>
      </c>
      <c r="F34" s="18">
        <v>1938</v>
      </c>
      <c r="G34" s="18">
        <v>816</v>
      </c>
      <c r="H34" s="18">
        <v>208747263</v>
      </c>
      <c r="I34" s="18">
        <v>293908010</v>
      </c>
      <c r="J34" s="18">
        <v>0</v>
      </c>
      <c r="K34" s="18">
        <v>0</v>
      </c>
      <c r="L34" s="18">
        <v>8403599</v>
      </c>
      <c r="M34" s="18">
        <v>8058083</v>
      </c>
      <c r="N34" s="18">
        <v>24610955</v>
      </c>
      <c r="O34" s="18">
        <v>24031959</v>
      </c>
      <c r="P34" s="18">
        <v>0</v>
      </c>
      <c r="Q34" s="18">
        <v>13</v>
      </c>
      <c r="R34" s="18">
        <v>0</v>
      </c>
      <c r="S34" s="18">
        <v>0</v>
      </c>
      <c r="T34" s="18">
        <v>6010</v>
      </c>
      <c r="U34" s="18">
        <v>91595579</v>
      </c>
      <c r="V34" s="18"/>
      <c r="W34" s="3">
        <f t="shared" si="0"/>
        <v>10.333576499960508</v>
      </c>
      <c r="X34" s="3">
        <f t="shared" si="1"/>
        <v>8.4818839008888514</v>
      </c>
      <c r="Y34" s="3">
        <f t="shared" si="2"/>
        <v>12.229881467424274</v>
      </c>
      <c r="Z34" s="3">
        <f t="shared" si="3"/>
        <v>26338.691200000001</v>
      </c>
      <c r="AA34" s="3">
        <f t="shared" si="4"/>
        <v>28.260225998547568</v>
      </c>
      <c r="AB34" s="3">
        <f t="shared" si="5"/>
        <v>5559.1901714285714</v>
      </c>
      <c r="AC34" s="3">
        <f t="shared" si="6"/>
        <v>26338.691200000001</v>
      </c>
      <c r="AD34" s="19">
        <f t="shared" si="7"/>
        <v>6236.2710256410255</v>
      </c>
      <c r="AE34" s="20">
        <f t="shared" si="8"/>
        <v>2110.4720512820513</v>
      </c>
    </row>
    <row r="35" spans="1:31">
      <c r="A35" t="s">
        <v>115</v>
      </c>
      <c r="B35" s="17" t="s">
        <v>116</v>
      </c>
      <c r="C35" s="18" t="s">
        <v>19</v>
      </c>
      <c r="D35" s="18">
        <v>85</v>
      </c>
      <c r="E35" s="18">
        <v>0</v>
      </c>
      <c r="F35" s="18">
        <v>35</v>
      </c>
      <c r="G35" s="18">
        <v>150</v>
      </c>
      <c r="H35" s="18">
        <v>50134617</v>
      </c>
      <c r="I35" s="18">
        <v>73084748</v>
      </c>
      <c r="J35" s="18">
        <v>0</v>
      </c>
      <c r="K35" s="18">
        <v>0</v>
      </c>
      <c r="L35" s="18">
        <v>2173330</v>
      </c>
      <c r="M35" s="18">
        <v>2095272</v>
      </c>
      <c r="N35" s="18">
        <v>1322301</v>
      </c>
      <c r="O35" s="18">
        <v>1139662</v>
      </c>
      <c r="P35" s="18">
        <v>0</v>
      </c>
      <c r="Q35" s="18">
        <v>0</v>
      </c>
      <c r="R35" s="18">
        <v>0</v>
      </c>
      <c r="S35" s="18">
        <v>2</v>
      </c>
      <c r="T35" s="18">
        <v>5677</v>
      </c>
      <c r="U35" s="18">
        <v>92788658</v>
      </c>
      <c r="V35" s="18"/>
      <c r="W35" s="3">
        <f t="shared" si="0"/>
        <v>50.04923510223346</v>
      </c>
      <c r="X35" s="3">
        <f t="shared" si="1"/>
        <v>37.914678276731244</v>
      </c>
      <c r="Y35" s="3">
        <f t="shared" si="2"/>
        <v>64.128441590576855</v>
      </c>
      <c r="Z35" s="3">
        <f t="shared" si="3"/>
        <v>6829.7632000000003</v>
      </c>
      <c r="AA35" s="3">
        <f t="shared" si="4"/>
        <v>21.292652972972974</v>
      </c>
      <c r="AB35" s="3">
        <f t="shared" si="5"/>
        <v>3939.1408000000001</v>
      </c>
      <c r="AC35" s="3">
        <f t="shared" si="6"/>
        <v>2276.5877333333333</v>
      </c>
      <c r="AD35" s="19">
        <f t="shared" si="7"/>
        <v>315.63628205128202</v>
      </c>
      <c r="AE35" s="20">
        <f t="shared" si="8"/>
        <v>547.25666666666666</v>
      </c>
    </row>
    <row r="36" spans="1:31">
      <c r="A36" t="s">
        <v>43</v>
      </c>
      <c r="B36" s="17" t="s">
        <v>44</v>
      </c>
      <c r="C36" s="18" t="s">
        <v>19</v>
      </c>
      <c r="D36" s="18">
        <v>85</v>
      </c>
      <c r="E36" s="18">
        <v>13</v>
      </c>
      <c r="F36" s="18">
        <v>16408</v>
      </c>
      <c r="G36" s="18">
        <v>4488</v>
      </c>
      <c r="H36" s="18">
        <v>446224915</v>
      </c>
      <c r="I36" s="18">
        <v>733625155</v>
      </c>
      <c r="J36" s="18">
        <v>0</v>
      </c>
      <c r="K36" s="18">
        <v>0</v>
      </c>
      <c r="L36" s="18">
        <v>27625618</v>
      </c>
      <c r="M36" s="18">
        <v>26221218</v>
      </c>
      <c r="N36" s="18">
        <v>79173916</v>
      </c>
      <c r="O36" s="18">
        <v>77140093</v>
      </c>
      <c r="P36" s="18">
        <v>1277</v>
      </c>
      <c r="Q36" s="18">
        <v>80</v>
      </c>
      <c r="R36" s="18">
        <v>31219</v>
      </c>
      <c r="S36" s="18">
        <v>1872</v>
      </c>
      <c r="T36" s="18">
        <v>5537</v>
      </c>
      <c r="U36" s="18">
        <v>99972746</v>
      </c>
      <c r="V36" s="18"/>
      <c r="W36" s="3">
        <f t="shared" si="0"/>
        <v>7.5479483735843536</v>
      </c>
      <c r="X36" s="3">
        <f t="shared" si="1"/>
        <v>5.6360091497810973</v>
      </c>
      <c r="Y36" s="3">
        <f t="shared" si="2"/>
        <v>9.5102964809752049</v>
      </c>
      <c r="Z36" s="3">
        <f t="shared" si="3"/>
        <v>86154.937600000005</v>
      </c>
      <c r="AA36" s="3">
        <f t="shared" si="4"/>
        <v>11.968913399693722</v>
      </c>
      <c r="AB36" s="3">
        <f t="shared" si="5"/>
        <v>184.16967187039765</v>
      </c>
      <c r="AC36" s="3">
        <f t="shared" si="6"/>
        <v>2.6034974495346308</v>
      </c>
      <c r="AD36" s="19">
        <f t="shared" si="7"/>
        <v>20040.257564102565</v>
      </c>
      <c r="AE36" s="20">
        <f t="shared" si="8"/>
        <v>6903.4405128205126</v>
      </c>
    </row>
    <row r="37" spans="1:31">
      <c r="A37" t="s">
        <v>63</v>
      </c>
      <c r="B37" s="17" t="s">
        <v>64</v>
      </c>
      <c r="C37" s="18" t="s">
        <v>19</v>
      </c>
      <c r="D37" s="18">
        <v>110</v>
      </c>
      <c r="E37" s="18">
        <v>61</v>
      </c>
      <c r="F37" s="18">
        <v>543</v>
      </c>
      <c r="G37" s="18">
        <v>218</v>
      </c>
      <c r="H37" s="18">
        <v>49462189</v>
      </c>
      <c r="I37" s="18">
        <v>124702114</v>
      </c>
      <c r="J37" s="18">
        <v>0</v>
      </c>
      <c r="K37" s="18">
        <v>0</v>
      </c>
      <c r="L37" s="18">
        <v>1967204</v>
      </c>
      <c r="M37" s="18">
        <v>1852459</v>
      </c>
      <c r="N37" s="18">
        <v>4434332</v>
      </c>
      <c r="O37" s="18">
        <v>3890556</v>
      </c>
      <c r="P37" s="18">
        <v>0</v>
      </c>
      <c r="Q37" s="18">
        <v>0</v>
      </c>
      <c r="R37" s="18">
        <v>0</v>
      </c>
      <c r="S37" s="18">
        <v>0</v>
      </c>
      <c r="T37" s="18">
        <v>6365</v>
      </c>
      <c r="U37" s="18">
        <v>100697149</v>
      </c>
      <c r="V37" s="18"/>
      <c r="W37" s="3">
        <f t="shared" si="0"/>
        <v>20.920918455599644</v>
      </c>
      <c r="X37" s="3">
        <f t="shared" si="1"/>
        <v>11.154372067765788</v>
      </c>
      <c r="Y37" s="3">
        <f t="shared" si="2"/>
        <v>32.052517429385418</v>
      </c>
      <c r="Z37" s="3">
        <f t="shared" si="3"/>
        <v>6111.4608000000007</v>
      </c>
      <c r="AA37" s="3">
        <f t="shared" si="4"/>
        <v>17.503049671484892</v>
      </c>
      <c r="AB37" s="3">
        <f t="shared" si="5"/>
        <v>13319.820800000001</v>
      </c>
      <c r="AC37" s="3">
        <f t="shared" si="6"/>
        <v>6111.4608000000007</v>
      </c>
      <c r="AD37" s="19">
        <f t="shared" si="7"/>
        <v>1067.2933333333333</v>
      </c>
      <c r="AE37" s="20">
        <f t="shared" si="8"/>
        <v>489.70038461538462</v>
      </c>
    </row>
    <row r="38" spans="1:31">
      <c r="A38" t="s">
        <v>37</v>
      </c>
      <c r="B38" s="17" t="s">
        <v>38</v>
      </c>
      <c r="C38" s="18" t="s">
        <v>19</v>
      </c>
      <c r="D38" s="18">
        <v>90</v>
      </c>
      <c r="E38" s="18">
        <v>3</v>
      </c>
      <c r="F38" s="18">
        <v>5509</v>
      </c>
      <c r="G38" s="18">
        <v>3489</v>
      </c>
      <c r="H38" s="18">
        <v>537293223</v>
      </c>
      <c r="I38" s="18">
        <v>1069437678</v>
      </c>
      <c r="J38" s="18">
        <v>0</v>
      </c>
      <c r="K38" s="18">
        <v>0</v>
      </c>
      <c r="L38" s="18">
        <v>18554042</v>
      </c>
      <c r="M38" s="18">
        <v>17718372</v>
      </c>
      <c r="N38" s="18">
        <v>38662296</v>
      </c>
      <c r="O38" s="18">
        <v>35543386</v>
      </c>
      <c r="P38" s="18">
        <v>159</v>
      </c>
      <c r="Q38" s="18">
        <v>57</v>
      </c>
      <c r="R38" s="18">
        <v>608</v>
      </c>
      <c r="S38" s="18">
        <v>77</v>
      </c>
      <c r="T38" s="18">
        <v>5816</v>
      </c>
      <c r="U38" s="18">
        <v>106320874</v>
      </c>
      <c r="V38" s="18"/>
      <c r="W38" s="3">
        <f t="shared" si="0"/>
        <v>21.652397197831831</v>
      </c>
      <c r="X38" s="6">
        <f t="shared" si="1"/>
        <v>13.897085237772739</v>
      </c>
      <c r="Y38" s="3">
        <f t="shared" si="2"/>
        <v>30.088232955633433</v>
      </c>
      <c r="Z38" s="3">
        <f t="shared" si="3"/>
        <v>58035.862400000005</v>
      </c>
      <c r="AA38" s="3">
        <f t="shared" si="4"/>
        <v>13.19505347855079</v>
      </c>
      <c r="AB38" s="3">
        <f t="shared" si="5"/>
        <v>547.13866912442404</v>
      </c>
      <c r="AC38" s="3">
        <f t="shared" si="6"/>
        <v>84.600382507288643</v>
      </c>
      <c r="AD38" s="19">
        <f t="shared" si="7"/>
        <v>9513.5489743589751</v>
      </c>
      <c r="AE38" s="20">
        <f t="shared" si="8"/>
        <v>4650.3094871794874</v>
      </c>
    </row>
    <row r="39" spans="1:31">
      <c r="A39" t="s">
        <v>91</v>
      </c>
      <c r="B39" s="17" t="s">
        <v>92</v>
      </c>
      <c r="C39" s="18" t="s">
        <v>19</v>
      </c>
      <c r="D39" s="18">
        <v>98</v>
      </c>
      <c r="E39" s="18">
        <v>1</v>
      </c>
      <c r="F39" s="18">
        <v>9566</v>
      </c>
      <c r="G39" s="18">
        <v>34709</v>
      </c>
      <c r="H39" s="18">
        <v>1721904253</v>
      </c>
      <c r="I39" s="18">
        <v>3291935305</v>
      </c>
      <c r="J39" s="18">
        <v>0</v>
      </c>
      <c r="K39" s="18">
        <v>0</v>
      </c>
      <c r="L39" s="18">
        <v>20997524</v>
      </c>
      <c r="M39" s="18">
        <v>19972121</v>
      </c>
      <c r="N39" s="18">
        <v>90680552</v>
      </c>
      <c r="O39" s="18">
        <v>81621471</v>
      </c>
      <c r="P39" s="18">
        <v>2263</v>
      </c>
      <c r="Q39" s="18">
        <v>494</v>
      </c>
      <c r="R39" s="18">
        <v>233</v>
      </c>
      <c r="S39" s="18">
        <v>0</v>
      </c>
      <c r="T39" s="18">
        <v>6183</v>
      </c>
      <c r="U39" s="18">
        <v>110199536</v>
      </c>
      <c r="V39" s="18"/>
      <c r="W39" s="3">
        <f t="shared" si="0"/>
        <v>29.099133432693357</v>
      </c>
      <c r="X39" s="3">
        <f t="shared" si="1"/>
        <v>18.988682964788303</v>
      </c>
      <c r="Y39" s="3">
        <f t="shared" si="2"/>
        <v>40.331732137001062</v>
      </c>
      <c r="Z39" s="3">
        <f t="shared" si="3"/>
        <v>65551.432000000001</v>
      </c>
      <c r="AA39" s="3">
        <f t="shared" si="4"/>
        <v>6.2266117854319596</v>
      </c>
      <c r="AB39" s="3">
        <f t="shared" si="5"/>
        <v>99.957663814358241</v>
      </c>
      <c r="AC39" s="3">
        <f t="shared" si="6"/>
        <v>280.13432478632478</v>
      </c>
      <c r="AD39" s="19">
        <f t="shared" si="7"/>
        <v>22090.002948717949</v>
      </c>
      <c r="AE39" s="20">
        <f t="shared" si="8"/>
        <v>5252.5185897435895</v>
      </c>
    </row>
    <row r="40" spans="1:31">
      <c r="A40" t="s">
        <v>107</v>
      </c>
      <c r="B40" s="17" t="s">
        <v>108</v>
      </c>
      <c r="C40" s="18" t="s">
        <v>19</v>
      </c>
      <c r="D40" s="18">
        <v>177</v>
      </c>
      <c r="E40" s="18">
        <v>1</v>
      </c>
      <c r="F40" s="18">
        <v>1</v>
      </c>
      <c r="G40" s="18">
        <v>3</v>
      </c>
      <c r="H40" s="18">
        <v>179387</v>
      </c>
      <c r="I40" s="18">
        <v>510485</v>
      </c>
      <c r="J40" s="18">
        <v>0</v>
      </c>
      <c r="K40" s="18">
        <v>0</v>
      </c>
      <c r="L40" s="18">
        <v>15</v>
      </c>
      <c r="M40" s="18">
        <v>8</v>
      </c>
      <c r="N40" s="18">
        <v>6550</v>
      </c>
      <c r="O40" s="18">
        <v>5061</v>
      </c>
      <c r="P40" s="18">
        <v>0</v>
      </c>
      <c r="Q40" s="18">
        <v>0</v>
      </c>
      <c r="R40" s="18">
        <v>0</v>
      </c>
      <c r="S40" s="18">
        <v>0</v>
      </c>
      <c r="T40" s="18">
        <v>7074</v>
      </c>
      <c r="U40" s="18">
        <v>110791787</v>
      </c>
      <c r="V40" s="18"/>
      <c r="W40" s="3">
        <f t="shared" si="0"/>
        <v>59.415381965377662</v>
      </c>
      <c r="X40" s="3">
        <f t="shared" si="1"/>
        <v>27.387328244274808</v>
      </c>
      <c r="Y40" s="3">
        <f t="shared" si="2"/>
        <v>100.86642955937562</v>
      </c>
      <c r="Z40" s="3">
        <f t="shared" si="3"/>
        <v>3.6799999999999999E-2</v>
      </c>
      <c r="AA40" s="3">
        <f t="shared" si="4"/>
        <v>4.6444000000000001</v>
      </c>
      <c r="AB40" s="3">
        <f t="shared" si="5"/>
        <v>18.5776</v>
      </c>
      <c r="AC40" s="3">
        <f t="shared" si="6"/>
        <v>3.6799999999999999E-2</v>
      </c>
      <c r="AD40" s="19">
        <f t="shared" si="7"/>
        <v>1.4885897435897435</v>
      </c>
      <c r="AE40" s="20">
        <f t="shared" si="8"/>
        <v>2.9487179487179488E-3</v>
      </c>
    </row>
    <row r="41" spans="1:31">
      <c r="A41" t="s">
        <v>81</v>
      </c>
      <c r="B41" s="17" t="s">
        <v>82</v>
      </c>
      <c r="C41" s="18" t="s">
        <v>19</v>
      </c>
      <c r="D41" s="18">
        <v>108</v>
      </c>
      <c r="E41" s="18">
        <v>1</v>
      </c>
      <c r="F41" s="18">
        <v>1</v>
      </c>
      <c r="G41" s="18">
        <v>8</v>
      </c>
      <c r="H41" s="18">
        <v>236521</v>
      </c>
      <c r="I41" s="18">
        <v>507789</v>
      </c>
      <c r="J41" s="18">
        <v>0</v>
      </c>
      <c r="K41" s="18">
        <v>0</v>
      </c>
      <c r="L41" s="18">
        <v>19980</v>
      </c>
      <c r="M41" s="18">
        <v>19150</v>
      </c>
      <c r="N41" s="18">
        <v>19076</v>
      </c>
      <c r="O41" s="18">
        <v>31335</v>
      </c>
      <c r="P41" s="18">
        <v>0</v>
      </c>
      <c r="Q41" s="18">
        <v>0</v>
      </c>
      <c r="R41" s="18">
        <v>0</v>
      </c>
      <c r="S41" s="18">
        <v>0</v>
      </c>
      <c r="T41" s="18">
        <v>7546</v>
      </c>
      <c r="U41" s="18">
        <v>112973105</v>
      </c>
      <c r="V41" s="18"/>
      <c r="W41" s="3">
        <f t="shared" si="0"/>
        <v>14.764833072146953</v>
      </c>
      <c r="X41" s="3">
        <f t="shared" si="1"/>
        <v>12.398878171524428</v>
      </c>
      <c r="Y41" s="3">
        <f t="shared" si="2"/>
        <v>16.205169937769266</v>
      </c>
      <c r="Z41" s="3">
        <f t="shared" si="3"/>
        <v>62.608000000000004</v>
      </c>
      <c r="AA41" s="3">
        <f t="shared" si="4"/>
        <v>8.961955555555555</v>
      </c>
      <c r="AB41" s="3">
        <f t="shared" si="5"/>
        <v>80.657600000000002</v>
      </c>
      <c r="AC41" s="3">
        <f t="shared" si="6"/>
        <v>62.608000000000004</v>
      </c>
      <c r="AD41" s="19">
        <f t="shared" si="7"/>
        <v>6.4629487179487182</v>
      </c>
      <c r="AE41" s="20">
        <f t="shared" si="8"/>
        <v>5.0166666666666666</v>
      </c>
    </row>
    <row r="42" spans="1:31">
      <c r="A42" t="s">
        <v>101</v>
      </c>
      <c r="B42" s="17" t="s">
        <v>102</v>
      </c>
      <c r="C42" s="18" t="s">
        <v>19</v>
      </c>
      <c r="D42" s="18">
        <v>114</v>
      </c>
      <c r="E42" s="18">
        <v>70</v>
      </c>
      <c r="F42" s="18">
        <v>8359</v>
      </c>
      <c r="G42" s="18">
        <v>8731</v>
      </c>
      <c r="H42" s="18">
        <v>1421778575</v>
      </c>
      <c r="I42" s="18">
        <v>1853589588</v>
      </c>
      <c r="J42" s="18">
        <v>0</v>
      </c>
      <c r="K42" s="18">
        <v>0</v>
      </c>
      <c r="L42" s="18">
        <v>23339353</v>
      </c>
      <c r="M42" s="18">
        <v>22174019</v>
      </c>
      <c r="N42" s="18">
        <v>104148199</v>
      </c>
      <c r="O42" s="18">
        <v>100806631</v>
      </c>
      <c r="P42" s="18">
        <v>484</v>
      </c>
      <c r="Q42" s="18">
        <v>55</v>
      </c>
      <c r="R42" s="18">
        <v>31</v>
      </c>
      <c r="S42" s="18">
        <v>67</v>
      </c>
      <c r="T42" s="18">
        <v>7295</v>
      </c>
      <c r="U42" s="18">
        <v>126397699</v>
      </c>
      <c r="V42" s="18"/>
      <c r="W42" s="3">
        <f t="shared" si="0"/>
        <v>15.980926933998091</v>
      </c>
      <c r="X42" s="3">
        <f t="shared" si="1"/>
        <v>13.651494588014911</v>
      </c>
      <c r="Y42" s="3">
        <f t="shared" si="2"/>
        <v>18.387575991900771</v>
      </c>
      <c r="Z42" s="3">
        <f t="shared" si="3"/>
        <v>72821.395199999999</v>
      </c>
      <c r="AA42" s="3">
        <f t="shared" si="4"/>
        <v>19.188281334113515</v>
      </c>
      <c r="AB42" s="3">
        <f t="shared" si="5"/>
        <v>607.27357037037041</v>
      </c>
      <c r="AC42" s="3">
        <f t="shared" si="6"/>
        <v>735.56964848484847</v>
      </c>
      <c r="AD42" s="19">
        <f t="shared" si="7"/>
        <v>26276.260256410256</v>
      </c>
      <c r="AE42" s="20">
        <f t="shared" si="8"/>
        <v>5835.0476923076922</v>
      </c>
    </row>
    <row r="43" spans="1:31">
      <c r="A43" t="s">
        <v>89</v>
      </c>
      <c r="B43" s="17" t="s">
        <v>90</v>
      </c>
      <c r="C43" s="18" t="s">
        <v>19</v>
      </c>
      <c r="D43" s="18">
        <v>118</v>
      </c>
      <c r="E43" s="18">
        <v>14</v>
      </c>
      <c r="F43" s="18">
        <v>8</v>
      </c>
      <c r="G43" s="18">
        <v>4</v>
      </c>
      <c r="H43" s="18">
        <v>4572956</v>
      </c>
      <c r="I43" s="18">
        <v>6749225</v>
      </c>
      <c r="J43" s="18">
        <v>0</v>
      </c>
      <c r="K43" s="18">
        <v>0</v>
      </c>
      <c r="L43" s="18">
        <v>56</v>
      </c>
      <c r="M43" s="18">
        <v>40</v>
      </c>
      <c r="N43" s="18">
        <v>190694</v>
      </c>
      <c r="O43" s="18">
        <v>186372</v>
      </c>
      <c r="P43" s="18">
        <v>0</v>
      </c>
      <c r="Q43" s="18">
        <v>0</v>
      </c>
      <c r="R43" s="18">
        <v>0</v>
      </c>
      <c r="S43" s="18">
        <v>0</v>
      </c>
      <c r="T43" s="18">
        <v>7259</v>
      </c>
      <c r="U43" s="18">
        <v>127806097</v>
      </c>
      <c r="V43" s="18"/>
      <c r="W43" s="3">
        <f t="shared" si="0"/>
        <v>30.02705361926029</v>
      </c>
      <c r="X43" s="3">
        <f t="shared" si="1"/>
        <v>23.980597187116533</v>
      </c>
      <c r="Y43" s="3">
        <f t="shared" si="2"/>
        <v>36.213728457064363</v>
      </c>
      <c r="Z43" s="3">
        <f t="shared" si="3"/>
        <v>0.15360000000000001</v>
      </c>
      <c r="AA43" s="3">
        <f t="shared" si="4"/>
        <v>50.275466666666667</v>
      </c>
      <c r="AB43" s="3">
        <f t="shared" si="5"/>
        <v>603.30560000000003</v>
      </c>
      <c r="AC43" s="3">
        <f t="shared" si="6"/>
        <v>0.15360000000000001</v>
      </c>
      <c r="AD43" s="19">
        <f t="shared" si="7"/>
        <v>48.341794871794875</v>
      </c>
      <c r="AE43" s="20">
        <f t="shared" si="8"/>
        <v>1.2307692307692308E-2</v>
      </c>
    </row>
    <row r="44" spans="1:31">
      <c r="A44" t="s">
        <v>103</v>
      </c>
      <c r="B44" s="17" t="s">
        <v>104</v>
      </c>
      <c r="C44" s="18" t="s">
        <v>19</v>
      </c>
      <c r="D44" s="18">
        <v>145</v>
      </c>
      <c r="E44" s="18">
        <v>55</v>
      </c>
      <c r="F44" s="18">
        <v>2447</v>
      </c>
      <c r="G44" s="18">
        <v>5651</v>
      </c>
      <c r="H44" s="18">
        <v>1549191895</v>
      </c>
      <c r="I44" s="18">
        <v>2195411922</v>
      </c>
      <c r="J44" s="18">
        <v>0</v>
      </c>
      <c r="K44" s="18">
        <v>0</v>
      </c>
      <c r="L44" s="18">
        <v>13985099</v>
      </c>
      <c r="M44" s="18">
        <v>13311484</v>
      </c>
      <c r="N44" s="18">
        <v>57111956</v>
      </c>
      <c r="O44" s="18">
        <v>53498728</v>
      </c>
      <c r="P44" s="18">
        <v>234</v>
      </c>
      <c r="Q44" s="18">
        <v>65</v>
      </c>
      <c r="R44" s="18">
        <v>207</v>
      </c>
      <c r="S44" s="18">
        <v>10</v>
      </c>
      <c r="T44" s="18">
        <v>7221</v>
      </c>
      <c r="U44" s="18">
        <v>128040328</v>
      </c>
      <c r="V44" s="18"/>
      <c r="W44" s="3">
        <f t="shared" si="0"/>
        <v>33.85390706923031</v>
      </c>
      <c r="X44" s="3">
        <f t="shared" si="1"/>
        <v>27.125526833645832</v>
      </c>
      <c r="Y44" s="3">
        <f t="shared" si="2"/>
        <v>41.036712536417689</v>
      </c>
      <c r="Z44" s="3">
        <f t="shared" si="3"/>
        <v>43674.532800000001</v>
      </c>
      <c r="AA44" s="3">
        <f t="shared" si="4"/>
        <v>21.854420153124227</v>
      </c>
      <c r="AB44" s="3">
        <f t="shared" si="5"/>
        <v>589.92364799999996</v>
      </c>
      <c r="AC44" s="3">
        <f t="shared" si="6"/>
        <v>200.34189357798166</v>
      </c>
      <c r="AD44" s="19">
        <f t="shared" si="7"/>
        <v>14180.856923076923</v>
      </c>
      <c r="AE44" s="20">
        <f t="shared" si="8"/>
        <v>3499.561923076923</v>
      </c>
    </row>
    <row r="45" spans="1:31" ht="15.75" thickBot="1">
      <c r="A45" t="s">
        <v>97</v>
      </c>
      <c r="B45" s="21" t="s">
        <v>98</v>
      </c>
      <c r="C45" s="22" t="s">
        <v>19</v>
      </c>
      <c r="D45" s="22">
        <v>123</v>
      </c>
      <c r="E45" s="22">
        <v>15</v>
      </c>
      <c r="F45" s="22">
        <v>3460</v>
      </c>
      <c r="G45" s="22">
        <v>15150</v>
      </c>
      <c r="H45" s="22">
        <v>889630796</v>
      </c>
      <c r="I45" s="22">
        <v>1066447574</v>
      </c>
      <c r="J45" s="22">
        <v>0</v>
      </c>
      <c r="K45" s="22">
        <v>0</v>
      </c>
      <c r="L45" s="22">
        <v>11001139</v>
      </c>
      <c r="M45" s="22">
        <v>10384098</v>
      </c>
      <c r="N45" s="22">
        <v>56347481</v>
      </c>
      <c r="O45" s="22">
        <v>54613396</v>
      </c>
      <c r="P45" s="22">
        <v>49</v>
      </c>
      <c r="Q45" s="22">
        <v>17</v>
      </c>
      <c r="R45" s="22">
        <v>91</v>
      </c>
      <c r="S45" s="22">
        <v>6</v>
      </c>
      <c r="T45" s="22">
        <v>7278</v>
      </c>
      <c r="U45" s="22">
        <v>134201647</v>
      </c>
      <c r="V45" s="22"/>
      <c r="W45" s="23">
        <f t="shared" si="0"/>
        <v>17.628541003690877</v>
      </c>
      <c r="X45" s="23">
        <f t="shared" si="1"/>
        <v>15.788297546078413</v>
      </c>
      <c r="Y45" s="23">
        <f t="shared" si="2"/>
        <v>19.527215886739583</v>
      </c>
      <c r="Z45" s="23">
        <f t="shared" si="3"/>
        <v>34216.379200000003</v>
      </c>
      <c r="AA45" s="23">
        <f t="shared" si="4"/>
        <v>9.539892702847931</v>
      </c>
      <c r="AB45" s="23">
        <f t="shared" si="5"/>
        <v>2649.8119880597014</v>
      </c>
      <c r="AC45" s="23">
        <f t="shared" si="6"/>
        <v>349.14672653061228</v>
      </c>
      <c r="AD45" s="24">
        <f t="shared" si="7"/>
        <v>14225.753461538461</v>
      </c>
      <c r="AE45" s="25">
        <f t="shared" si="8"/>
        <v>2741.6970512820512</v>
      </c>
    </row>
  </sheetData>
  <sortState ref="A2:AB45">
    <sortCondition ref="U2:U45"/>
  </sortState>
  <conditionalFormatting sqref="W1:Y1048576">
    <cfRule type="cellIs" dxfId="7" priority="4" operator="between">
      <formula>30</formula>
      <formula>900</formula>
    </cfRule>
    <cfRule type="cellIs" dxfId="6" priority="5" operator="between">
      <formula>8.5</formula>
      <formula>30</formula>
    </cfRule>
    <cfRule type="cellIs" priority="6" operator="lessThan">
      <formula>8.5</formula>
    </cfRule>
  </conditionalFormatting>
  <conditionalFormatting sqref="W1:Y45">
    <cfRule type="cellIs" priority="3" operator="greaterThan">
      <formula>900</formula>
    </cfRule>
  </conditionalFormatting>
  <conditionalFormatting sqref="AD1:AE1048576">
    <cfRule type="cellIs" dxfId="4" priority="2" operator="between">
      <formula>2</formula>
      <formula>4</formula>
    </cfRule>
    <cfRule type="cellIs" dxfId="5" priority="1" operator="between">
      <formula>-0.0000000001</formula>
      <formula>2</formula>
    </cfRule>
  </conditionalFormatting>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dimension ref="B2:O27"/>
  <sheetViews>
    <sheetView topLeftCell="A4" workbookViewId="0">
      <selection activeCell="B23" sqref="B23"/>
    </sheetView>
  </sheetViews>
  <sheetFormatPr defaultRowHeight="12.75"/>
  <cols>
    <col min="1" max="1" width="9.140625" style="11"/>
    <col min="2" max="2" width="25.7109375" style="11" bestFit="1" customWidth="1"/>
    <col min="3" max="16384" width="9.140625" style="11"/>
  </cols>
  <sheetData>
    <row r="2" spans="2:15">
      <c r="B2" s="11" t="s">
        <v>144</v>
      </c>
    </row>
    <row r="5" spans="2:15">
      <c r="B5" s="12"/>
      <c r="C5" s="11" t="s">
        <v>137</v>
      </c>
    </row>
    <row r="7" spans="2:15">
      <c r="B7" s="13"/>
      <c r="C7" s="11" t="s">
        <v>138</v>
      </c>
    </row>
    <row r="10" spans="2:15">
      <c r="B10" s="14" t="s">
        <v>145</v>
      </c>
    </row>
    <row r="11" spans="2:15" ht="93" customHeight="1">
      <c r="B11" s="15" t="s">
        <v>139</v>
      </c>
      <c r="C11" s="15"/>
      <c r="D11" s="15"/>
      <c r="E11" s="15"/>
      <c r="F11" s="15"/>
      <c r="G11" s="15"/>
      <c r="H11" s="15"/>
      <c r="I11" s="15"/>
      <c r="J11" s="15"/>
      <c r="K11" s="15"/>
      <c r="L11" s="15"/>
      <c r="M11" s="15"/>
      <c r="N11" s="15"/>
      <c r="O11" s="15"/>
    </row>
    <row r="13" spans="2:15">
      <c r="B13" s="14" t="s">
        <v>146</v>
      </c>
    </row>
    <row r="14" spans="2:15" ht="78.75" customHeight="1">
      <c r="B14" s="15" t="s">
        <v>140</v>
      </c>
      <c r="C14" s="15"/>
      <c r="D14" s="15"/>
      <c r="E14" s="15"/>
      <c r="F14" s="15"/>
      <c r="G14" s="15"/>
      <c r="H14" s="15"/>
      <c r="I14" s="15"/>
      <c r="J14" s="15"/>
      <c r="K14" s="15"/>
      <c r="L14" s="15"/>
      <c r="M14" s="15"/>
      <c r="N14" s="15"/>
      <c r="O14" s="15"/>
    </row>
    <row r="16" spans="2:15">
      <c r="B16" s="14" t="s">
        <v>147</v>
      </c>
    </row>
    <row r="17" spans="2:15" ht="66" customHeight="1">
      <c r="B17" s="16" t="s">
        <v>141</v>
      </c>
      <c r="C17" s="16"/>
      <c r="D17" s="16"/>
      <c r="E17" s="16"/>
      <c r="F17" s="16"/>
      <c r="G17" s="16"/>
      <c r="H17" s="16"/>
      <c r="I17" s="16"/>
      <c r="J17" s="16"/>
      <c r="K17" s="16"/>
      <c r="L17" s="16"/>
      <c r="M17" s="16"/>
      <c r="N17" s="16"/>
      <c r="O17" s="16"/>
    </row>
    <row r="19" spans="2:15">
      <c r="B19" s="14" t="s">
        <v>148</v>
      </c>
    </row>
    <row r="20" spans="2:15">
      <c r="B20" s="15" t="s">
        <v>142</v>
      </c>
      <c r="C20" s="15"/>
      <c r="D20" s="15"/>
      <c r="E20" s="15"/>
      <c r="F20" s="15"/>
      <c r="G20" s="15"/>
      <c r="H20" s="15"/>
      <c r="I20" s="15"/>
      <c r="J20" s="15"/>
      <c r="K20" s="15"/>
      <c r="L20" s="15"/>
      <c r="M20" s="15"/>
      <c r="N20" s="15"/>
      <c r="O20" s="15"/>
    </row>
    <row r="21" spans="2:15" ht="69" customHeight="1">
      <c r="B21" s="16" t="s">
        <v>143</v>
      </c>
      <c r="C21" s="16"/>
      <c r="D21" s="16"/>
      <c r="E21" s="16"/>
      <c r="F21" s="16"/>
      <c r="G21" s="16"/>
      <c r="H21" s="16"/>
      <c r="I21" s="16"/>
      <c r="J21" s="16"/>
      <c r="K21" s="16"/>
      <c r="L21" s="16"/>
      <c r="M21" s="16"/>
      <c r="N21" s="16"/>
      <c r="O21" s="16"/>
    </row>
    <row r="23" spans="2:15">
      <c r="B23" s="14" t="s">
        <v>150</v>
      </c>
    </row>
    <row r="24" spans="2:15" ht="39.75" customHeight="1">
      <c r="B24" s="15" t="s">
        <v>149</v>
      </c>
      <c r="C24" s="15"/>
      <c r="D24" s="15"/>
      <c r="E24" s="15"/>
      <c r="F24" s="15"/>
      <c r="G24" s="15"/>
      <c r="H24" s="15"/>
      <c r="I24" s="15"/>
      <c r="J24" s="15"/>
      <c r="K24" s="15"/>
      <c r="L24" s="15"/>
      <c r="M24" s="15"/>
      <c r="N24" s="15"/>
      <c r="O24" s="15"/>
    </row>
    <row r="27" spans="2:15">
      <c r="B27" s="15"/>
      <c r="C27" s="15"/>
      <c r="D27" s="15"/>
      <c r="E27" s="15"/>
      <c r="F27" s="15"/>
      <c r="G27" s="15"/>
      <c r="H27" s="15"/>
      <c r="I27" s="15"/>
      <c r="J27" s="15"/>
      <c r="K27" s="15"/>
      <c r="L27" s="15"/>
      <c r="M27" s="15"/>
      <c r="N27" s="15"/>
      <c r="O27" s="15"/>
    </row>
  </sheetData>
  <mergeCells count="7">
    <mergeCell ref="B27:O27"/>
    <mergeCell ref="B11:O11"/>
    <mergeCell ref="B14:O14"/>
    <mergeCell ref="B17:O17"/>
    <mergeCell ref="B20:O20"/>
    <mergeCell ref="B21:O21"/>
    <mergeCell ref="B24:O24"/>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Multiple Log Error Rate Tool</vt:lpstr>
      <vt:lpstr>Interpreting Results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Steve Cooper</cp:lastModifiedBy>
  <dcterms:created xsi:type="dcterms:W3CDTF">2012-02-02T23:35:30Z</dcterms:created>
  <dcterms:modified xsi:type="dcterms:W3CDTF">2012-02-24T20:12:52Z</dcterms:modified>
</cp:coreProperties>
</file>